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embeddings/oleObject1.bin" ContentType="application/vnd.openxmlformats-officedocument.oleObject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RUBRADO generico" sheetId="1" r:id="rId1"/>
    <sheet name="Instructivo" sheetId="2" r:id="rId2"/>
  </sheets>
  <definedNames>
    <definedName name="Acreedores">#REF!</definedName>
    <definedName name="BFDSGF">#REF!</definedName>
    <definedName name="dd">#REF!</definedName>
    <definedName name="DSA">#REF!</definedName>
    <definedName name="SS">#REF!</definedName>
    <definedName name="wrn.mayo2002.">#REF!</definedName>
    <definedName name="wrn.oct.">#REF!</definedName>
    <definedName name="Z_62EDEBE4_AA67_11D4_9555_00504E03A305_.wvu.PrintTitles" localSheetId="0">#REF!</definedName>
    <definedName name="Z_62EDEBE4_AA67_11D4_9555_00504E03A305_.wvu.PrintTitles">#REF!</definedName>
    <definedName name="Z_89EAB5A2_0876_11D3_954D_00504E03A305_.wvu.PrintArea" localSheetId="0">#REF!</definedName>
    <definedName name="Z_89EAB5A2_0876_11D3_954D_00504E03A305_.wvu.PrintArea">#REF!</definedName>
    <definedName name="Z_E13E1238_4110_11D3_AB3D_0080ADB99CCD_.wvu.Cols" localSheetId="0">#REF!</definedName>
    <definedName name="Z_E13E1238_4110_11D3_AB3D_0080ADB99CCD_.wvu.Cols">#REF!</definedName>
    <definedName name="Z_E13E1239_4110_11D3_AB3D_0080ADB99CCD_.wvu.Cols" localSheetId="0">#REF!</definedName>
    <definedName name="Z_E13E1239_4110_11D3_AB3D_0080ADB99CCD_.wvu.Cols">#REF!</definedName>
    <definedName name="Z_E13E123A_4110_11D3_AB3D_0080ADB99CCD_.wvu.Cols" localSheetId="0">#REF!</definedName>
    <definedName name="Z_E13E123A_4110_11D3_AB3D_0080ADB99CCD_.wvu.Cols">#REF!</definedName>
    <definedName name="Z_E13E123B_4110_11D3_AB3D_0080ADB99CCD_.wvu.Cols" localSheetId="0">#REF!</definedName>
    <definedName name="Z_E13E123B_4110_11D3_AB3D_0080ADB99CCD_.wvu.Cols">#REF!</definedName>
    <definedName name="Z_E13E123C_4110_11D3_AB3D_0080ADB99CCD_.wvu.Cols" localSheetId="0">#REF!</definedName>
    <definedName name="Z_E13E123C_4110_11D3_AB3D_0080ADB99CCD_.wvu.Cols">#REF!</definedName>
    <definedName name="Z_E13E123D_4110_11D3_AB3D_0080ADB99CCD_.wvu.Cols" localSheetId="0">#REF!</definedName>
    <definedName name="Z_E13E123D_4110_11D3_AB3D_0080ADB99CCD_.wvu.Cols">#REF!</definedName>
    <definedName name="Z_E13E123E_4110_11D3_AB3D_0080ADB99CCD_.wvu.Cols" localSheetId="0">#REF!</definedName>
    <definedName name="Z_E13E123E_4110_11D3_AB3D_0080ADB99CCD_.wvu.Cols">#REF!</definedName>
    <definedName name="Z_E13E123F_4110_11D3_AB3D_0080ADB99CCD_.wvu.Cols" localSheetId="0">#REF!</definedName>
    <definedName name="Z_E13E123F_4110_11D3_AB3D_0080ADB99CCD_.wvu.Cols">#REF!</definedName>
    <definedName name="Z_E13E1240_4110_11D3_AB3D_0080ADB99CCD_.wvu.Cols" localSheetId="0">#REF!</definedName>
    <definedName name="Z_E13E1240_4110_11D3_AB3D_0080ADB99CCD_.wvu.Cols">#REF!</definedName>
    <definedName name="Z_E13E1241_4110_11D3_AB3D_0080ADB99CCD_.wvu.Cols" localSheetId="0">#REF!</definedName>
    <definedName name="Z_E13E1241_4110_11D3_AB3D_0080ADB99CCD_.wvu.Cols">#REF!</definedName>
    <definedName name="Z_E13E1242_4110_11D3_AB3D_0080ADB99CCD_.wvu.Cols" localSheetId="0">#REF!</definedName>
    <definedName name="Z_E13E1242_4110_11D3_AB3D_0080ADB99CCD_.wvu.Cols">#REF!</definedName>
  </definedNames>
  <calcPr calcId="125725"/>
</workbook>
</file>

<file path=xl/calcChain.xml><?xml version="1.0" encoding="utf-8"?>
<calcChain xmlns="http://schemas.openxmlformats.org/spreadsheetml/2006/main">
  <c r="G23" i="1"/>
  <c r="G28"/>
  <c r="G63"/>
  <c r="G65"/>
  <c r="G66"/>
  <c r="G88"/>
  <c r="G89"/>
  <c r="H87" s="1"/>
  <c r="G76"/>
  <c r="G55"/>
  <c r="H54" s="1"/>
  <c r="G53"/>
  <c r="H52" s="1"/>
  <c r="G80"/>
  <c r="G81"/>
  <c r="H79" s="1"/>
  <c r="G82"/>
  <c r="G83"/>
  <c r="E24"/>
  <c r="E37" s="1"/>
  <c r="G37" s="1"/>
  <c r="E38"/>
  <c r="E39" s="1"/>
  <c r="G39" s="1"/>
  <c r="G38"/>
  <c r="E34"/>
  <c r="E42" s="1"/>
  <c r="G44"/>
  <c r="G43" s="1"/>
  <c r="E62"/>
  <c r="G62" s="1"/>
  <c r="G78"/>
  <c r="E63"/>
  <c r="G90"/>
  <c r="G86"/>
  <c r="G85"/>
  <c r="G77"/>
  <c r="G75"/>
  <c r="G73"/>
  <c r="G71"/>
  <c r="G70"/>
  <c r="G69"/>
  <c r="G68" s="1"/>
  <c r="G59"/>
  <c r="H58" s="1"/>
  <c r="G57"/>
  <c r="G51"/>
  <c r="G50"/>
  <c r="H49" s="1"/>
  <c r="G48"/>
  <c r="G47"/>
  <c r="G31"/>
  <c r="G30" s="1"/>
  <c r="H29" s="1"/>
  <c r="G27"/>
  <c r="G26"/>
  <c r="G25"/>
  <c r="G22"/>
  <c r="G21"/>
  <c r="G19"/>
  <c r="G18"/>
  <c r="G17"/>
  <c r="G16"/>
  <c r="G14"/>
  <c r="G13"/>
  <c r="G11"/>
  <c r="G10" s="1"/>
  <c r="H84"/>
  <c r="H56"/>
  <c r="G72"/>
  <c r="G74" l="1"/>
  <c r="H67" s="1"/>
  <c r="G46"/>
  <c r="H45" s="1"/>
  <c r="G15"/>
  <c r="G12"/>
  <c r="G36"/>
  <c r="G42"/>
  <c r="G41" s="1"/>
  <c r="G40" s="1"/>
  <c r="E64"/>
  <c r="G64" s="1"/>
  <c r="G61" s="1"/>
  <c r="H60" s="1"/>
  <c r="G34"/>
  <c r="G33" s="1"/>
  <c r="H32" s="1"/>
  <c r="G24"/>
  <c r="H20" s="1"/>
  <c r="H9" l="1"/>
  <c r="H35"/>
  <c r="H91" l="1"/>
  <c r="D94" s="1"/>
  <c r="D95" s="1"/>
  <c r="D96" l="1"/>
  <c r="D98"/>
  <c r="D108"/>
  <c r="D99"/>
  <c r="D105"/>
  <c r="D109" s="1"/>
  <c r="D100" l="1"/>
  <c r="D102" s="1"/>
  <c r="D110"/>
  <c r="D106"/>
  <c r="D112" l="1"/>
</calcChain>
</file>

<file path=xl/sharedStrings.xml><?xml version="1.0" encoding="utf-8"?>
<sst xmlns="http://schemas.openxmlformats.org/spreadsheetml/2006/main" count="240" uniqueCount="193">
  <si>
    <t>Area construida</t>
  </si>
  <si>
    <t xml:space="preserve">AREAS  CUBIERTAS EXTERIORES ( galerías) </t>
  </si>
  <si>
    <t xml:space="preserve">Area construida </t>
  </si>
  <si>
    <t>ESPACIOS EXTERIORES</t>
  </si>
  <si>
    <t xml:space="preserve">Area de intervención </t>
  </si>
  <si>
    <t>RUBRO VARIOS</t>
  </si>
  <si>
    <t>RUBRO</t>
  </si>
  <si>
    <t>DESCRIPCION</t>
  </si>
  <si>
    <t>UNIDAD</t>
  </si>
  <si>
    <t>CANTIDAD</t>
  </si>
  <si>
    <t>PRECIO UNITARIO ($)</t>
  </si>
  <si>
    <t>PRECIO TOTAL SUBRUBRO ($)</t>
  </si>
  <si>
    <t>PRECIO TOTAL RUBRO ($)</t>
  </si>
  <si>
    <t>1.00</t>
  </si>
  <si>
    <t>IMPLANTACION EN OBRA</t>
  </si>
  <si>
    <t>1.1</t>
  </si>
  <si>
    <t>PREPARACION DEL TERRENO</t>
  </si>
  <si>
    <t>global</t>
  </si>
  <si>
    <t>unidad</t>
  </si>
  <si>
    <t>1,1,9</t>
  </si>
  <si>
    <t>1.2</t>
  </si>
  <si>
    <t>CONSTRUCCIONES PROVISORIAS</t>
  </si>
  <si>
    <t>1.2.4</t>
  </si>
  <si>
    <t>Contenedor oficina</t>
  </si>
  <si>
    <t>1.2.9</t>
  </si>
  <si>
    <t>Alquiler baño quimico</t>
  </si>
  <si>
    <t>1.3</t>
  </si>
  <si>
    <t>INSTALACIONES PROVISORIAS</t>
  </si>
  <si>
    <t>1.3.1</t>
  </si>
  <si>
    <t>1.3.2</t>
  </si>
  <si>
    <t>Servicio provisorio de OSE</t>
  </si>
  <si>
    <t>1,3,3</t>
  </si>
  <si>
    <t xml:space="preserve">Consumo de UTE </t>
  </si>
  <si>
    <t>1,3,4</t>
  </si>
  <si>
    <t>Consumo de OSE</t>
  </si>
  <si>
    <t>m3</t>
  </si>
  <si>
    <t>4.00</t>
  </si>
  <si>
    <t xml:space="preserve">DEMOLICIONES </t>
  </si>
  <si>
    <t>m2</t>
  </si>
  <si>
    <t>Picado de contrapisos y pavimentos interiores</t>
  </si>
  <si>
    <t>Picado de revestimientos interiores</t>
  </si>
  <si>
    <t xml:space="preserve">Retiro de aberturas </t>
  </si>
  <si>
    <t>m</t>
  </si>
  <si>
    <t>5.00</t>
  </si>
  <si>
    <t>ESTRUCTURAS</t>
  </si>
  <si>
    <t>Losas macizas</t>
  </si>
  <si>
    <t>5,6,3</t>
  </si>
  <si>
    <t>CONTRAPISOS</t>
  </si>
  <si>
    <t>En entrepiso</t>
  </si>
  <si>
    <t>9.00</t>
  </si>
  <si>
    <t>REVESTIMIENTOS</t>
  </si>
  <si>
    <t>9.1.1</t>
  </si>
  <si>
    <t>REVESTIMIENTOS INTERIORES</t>
  </si>
  <si>
    <t>9,1,1,1</t>
  </si>
  <si>
    <t>9,1,1,4</t>
  </si>
  <si>
    <t>9,1,1,10</t>
  </si>
  <si>
    <t>VARIOS</t>
  </si>
  <si>
    <t>9.3</t>
  </si>
  <si>
    <t xml:space="preserve">PAVIMENTOS </t>
  </si>
  <si>
    <t>9.3.1</t>
  </si>
  <si>
    <t>Pavimentos Interiores</t>
  </si>
  <si>
    <t>9,3,1,3</t>
  </si>
  <si>
    <t>9.3.2</t>
  </si>
  <si>
    <t>Pavimentos Exteriores</t>
  </si>
  <si>
    <t>9,3,2,8</t>
  </si>
  <si>
    <t>10.00</t>
  </si>
  <si>
    <t>TERMINACION DE CUBIERTAS</t>
  </si>
  <si>
    <t>10.1</t>
  </si>
  <si>
    <t>CUBIERTAS PESADAS</t>
  </si>
  <si>
    <t>10,1,6</t>
  </si>
  <si>
    <t>Imprimación- emulsion asfáltica 1,5 k/m2</t>
  </si>
  <si>
    <t>10,1,7</t>
  </si>
  <si>
    <t>Membrana asfaltica 4 mm con dos almas centrales polietileno alta densidad, terminacion aluminio gofrado.</t>
  </si>
  <si>
    <t>11.00</t>
  </si>
  <si>
    <t xml:space="preserve"> CARPINTERIA</t>
  </si>
  <si>
    <t>12.00</t>
  </si>
  <si>
    <t>ALUMINIO</t>
  </si>
  <si>
    <t>13.00</t>
  </si>
  <si>
    <t xml:space="preserve"> HERRERIA</t>
  </si>
  <si>
    <t>15.00</t>
  </si>
  <si>
    <t>VIDRIOS-ESPEJOS</t>
  </si>
  <si>
    <t>16.00</t>
  </si>
  <si>
    <t>PETREOS</t>
  </si>
  <si>
    <t>17.00</t>
  </si>
  <si>
    <t>PINTURA</t>
  </si>
  <si>
    <t>Mampostería interior</t>
  </si>
  <si>
    <t>17,1,4</t>
  </si>
  <si>
    <t>17,1,5</t>
  </si>
  <si>
    <t>17,1,9</t>
  </si>
  <si>
    <t>18.00</t>
  </si>
  <si>
    <t>INSTALACION SANITARIA</t>
  </si>
  <si>
    <t>18.1</t>
  </si>
  <si>
    <t>RED DE DESAGÜES</t>
  </si>
  <si>
    <t>18,1,4</t>
  </si>
  <si>
    <t>18,1,11</t>
  </si>
  <si>
    <t>18,1,13</t>
  </si>
  <si>
    <t>18.2</t>
  </si>
  <si>
    <t>RED DE ABASTECIMIENTO</t>
  </si>
  <si>
    <t>18,2,2</t>
  </si>
  <si>
    <t>18.3</t>
  </si>
  <si>
    <t>APARATOS SANITARIOS,GRIFERIAS Y ACCESORIOS</t>
  </si>
  <si>
    <t>18,3,1</t>
  </si>
  <si>
    <t>Inodoro con tapa</t>
  </si>
  <si>
    <t>18,3,4</t>
  </si>
  <si>
    <t xml:space="preserve">Cisterna exterior </t>
  </si>
  <si>
    <t>18,3,9</t>
  </si>
  <si>
    <t xml:space="preserve">Grifería  </t>
  </si>
  <si>
    <t>21.00</t>
  </si>
  <si>
    <t>INSTALACION ELECTRICA</t>
  </si>
  <si>
    <t>Enhebrado general</t>
  </si>
  <si>
    <t>Canalizaciones aparentes</t>
  </si>
  <si>
    <t>25.00</t>
  </si>
  <si>
    <t xml:space="preserve">AYUDAS </t>
  </si>
  <si>
    <t xml:space="preserve">Ayuda a Instalación eléctrica </t>
  </si>
  <si>
    <t>Ayuda a instalación sanitaria</t>
  </si>
  <si>
    <t>26.00</t>
  </si>
  <si>
    <t>Técnico Prevencionista</t>
  </si>
  <si>
    <t>Fletes durante ejecución de obra</t>
  </si>
  <si>
    <t>MATRIZ DE OFERTA</t>
  </si>
  <si>
    <t>A</t>
  </si>
  <si>
    <t>OBRA PREVISTA</t>
  </si>
  <si>
    <t>B</t>
  </si>
  <si>
    <t>C</t>
  </si>
  <si>
    <t>SUBTOTAL (A+B)</t>
  </si>
  <si>
    <t xml:space="preserve"> </t>
  </si>
  <si>
    <t>D</t>
  </si>
  <si>
    <t>IVA OBRA (22% sobre A)</t>
  </si>
  <si>
    <t>E</t>
  </si>
  <si>
    <t>IVA IMPREVISTOS (22% sobre B)</t>
  </si>
  <si>
    <t>F</t>
  </si>
  <si>
    <t>TOTAL IVA (D+E)</t>
  </si>
  <si>
    <t>G</t>
  </si>
  <si>
    <t>SUBTOTAL + IVA (C+F)</t>
  </si>
  <si>
    <t>H</t>
  </si>
  <si>
    <t>MONTO IMPONIBLE (sobre A)</t>
  </si>
  <si>
    <t>I</t>
  </si>
  <si>
    <t>MONTO IMPONIBLE (50% de B)</t>
  </si>
  <si>
    <t>TOTAL MONTO IMPONIBLE (G+H)</t>
  </si>
  <si>
    <t>J</t>
  </si>
  <si>
    <t>K</t>
  </si>
  <si>
    <t>L</t>
  </si>
  <si>
    <t>TOTAL LEYES SOCIALES (I+J)</t>
  </si>
  <si>
    <t>M</t>
  </si>
  <si>
    <t>MONTO TOTAL OFERTADO (C+F+L)</t>
  </si>
  <si>
    <t>INSTRUCCCIONES PARA COMPLETAR DATOS EN EL RUBRADO GENERICO 2018</t>
  </si>
  <si>
    <t>Donde dice "Rubrado Genérico 2018 - Area Gestión y Contralor de Obras" ………..se sustituye por los datos del local a intervenir</t>
  </si>
  <si>
    <t xml:space="preserve">Donde dice "Tipo de obra" debe dejar solamente la opción que corresponde  </t>
  </si>
  <si>
    <r>
      <t xml:space="preserve">Si es necesario agregar un item que no está considerado , </t>
    </r>
    <r>
      <rPr>
        <u/>
        <sz val="12"/>
        <rFont val="Arial"/>
        <family val="2"/>
      </rPr>
      <t>no modificar numeración</t>
    </r>
    <r>
      <rPr>
        <sz val="12"/>
        <rFont val="Arial"/>
        <family val="2"/>
      </rPr>
      <t xml:space="preserve">  y usar subíndices dentro del rubro o subrubro existentes donde se vincule mejor.</t>
    </r>
  </si>
  <si>
    <r>
      <t xml:space="preserve">Cuando deba eliminar un rubro que no aplica al proyecto : PINTE </t>
    </r>
    <r>
      <rPr>
        <u/>
        <sz val="12"/>
        <rFont val="Arial"/>
        <family val="2"/>
      </rPr>
      <t>TODA</t>
    </r>
    <r>
      <rPr>
        <sz val="12"/>
        <rFont val="Arial"/>
        <family val="2"/>
      </rPr>
      <t xml:space="preserve"> LA CELDA DEL RUBRO  EN HORIZONTAL Y CON UN CLICK DERECHO EN EL MOUSE </t>
    </r>
  </si>
  <si>
    <t>SELECCIONE LA OPCION ELIMINAR (para evitar afectar fórmulas del excel)</t>
  </si>
  <si>
    <r>
      <t>Servicio provisorio de UTE</t>
    </r>
    <r>
      <rPr>
        <sz val="11"/>
        <color rgb="FFFF0000"/>
        <rFont val="Arial"/>
        <family val="2"/>
      </rPr>
      <t xml:space="preserve"> </t>
    </r>
  </si>
  <si>
    <t>LEYES SOCIALES (66,76% de G)</t>
  </si>
  <si>
    <t>LEYES SOCIALES (66,76% de H)</t>
  </si>
  <si>
    <t>Retiro de membrana existente</t>
  </si>
  <si>
    <t>Bacha acero inoxidable de embutir</t>
  </si>
  <si>
    <t>Cartel de obra dimensiones 0,8*1,5m según gráfico</t>
  </si>
  <si>
    <t>Demolición de muros de mamposteria indicados en gráficos</t>
  </si>
  <si>
    <t>Retiro de instalaciones sanitarias y eléctricas que afecten las obras</t>
  </si>
  <si>
    <t>Losa de hormigón no estructural en mesadas de baños</t>
  </si>
  <si>
    <t>Contrapiso hormigón de balasto en baños, espesor hasta igualar nivel actual</t>
  </si>
  <si>
    <t>Reparacion de revoques en cielorrasos reparados</t>
  </si>
  <si>
    <t>Revoque interior fretazado bajo revestimientos hasta cielorraso</t>
  </si>
  <si>
    <r>
      <t>Revestimiento ceramicos</t>
    </r>
    <r>
      <rPr>
        <sz val="11"/>
        <color rgb="FFFF0000"/>
        <rFont val="Arial"/>
        <family val="2"/>
      </rPr>
      <t xml:space="preserve"> </t>
    </r>
    <r>
      <rPr>
        <sz val="11"/>
        <rFont val="Arial"/>
        <family val="2"/>
      </rPr>
      <t>según MCP</t>
    </r>
  </si>
  <si>
    <r>
      <t>Baldosa cerámica</t>
    </r>
    <r>
      <rPr>
        <sz val="11"/>
        <rFont val="Arial"/>
        <family val="2"/>
      </rPr>
      <t xml:space="preserve"> según MCP</t>
    </r>
  </si>
  <si>
    <t>Reparación de aberturas existentes indicadas en recaudos</t>
  </si>
  <si>
    <t>Tipo G01 - Mesada en baños  (incluye suministro y colocación)</t>
  </si>
  <si>
    <t>Tipo V01 - Espejo baño 0,6*1,5m (incluye suministro y colocación)</t>
  </si>
  <si>
    <t>Tipo A01 - Ventana corrediza + celosís. Dimensiones existentes. (incluye suministro y colocación)</t>
  </si>
  <si>
    <t>Tipo C02- Mampara divisoria en baños. (incluye suministro y colocación)</t>
  </si>
  <si>
    <t>Tipo C01  Puerta de acceso a baños -dimensiones existentes-. (incluye suministro y colocación)</t>
  </si>
  <si>
    <t>Enduido plástico texturable sobre reparaciones de revoques</t>
  </si>
  <si>
    <t xml:space="preserve">Pintura al agua en muros de aula y taller </t>
  </si>
  <si>
    <t>Pintura látex al agua antihongos en cielorrasos de baños</t>
  </si>
  <si>
    <t>Pintura látex al agua antihongos en cielorrasos en aula y taller</t>
  </si>
  <si>
    <t>CSA 20x20</t>
  </si>
  <si>
    <t>Cañeria de desague primario según gráficos</t>
  </si>
  <si>
    <t>Cañeria de desague pluvial PVC 110 PPS con protección UV</t>
  </si>
  <si>
    <t>Instalacion de abastecimiento de agua fria según gráficos</t>
  </si>
  <si>
    <t xml:space="preserve">Luminaria tipo L1 (Incluye suministro e instalación) </t>
  </si>
  <si>
    <t>Limpieza diaria y final de obra</t>
  </si>
  <si>
    <r>
      <t xml:space="preserve">TIPO DE INTERVENCION: </t>
    </r>
    <r>
      <rPr>
        <b/>
        <sz val="16"/>
        <color theme="0"/>
        <rFont val="Calibri"/>
        <family val="2"/>
      </rPr>
      <t>MANTENIMIENTO</t>
    </r>
    <r>
      <rPr>
        <b/>
        <sz val="14"/>
        <color theme="0"/>
        <rFont val="Calibri"/>
        <family val="2"/>
      </rPr>
      <t xml:space="preserve">  </t>
    </r>
  </si>
  <si>
    <t>17.1.9.1</t>
  </si>
  <si>
    <t>17.1.9.2</t>
  </si>
  <si>
    <t>18.3.9.1</t>
  </si>
  <si>
    <t>Retiro de artefactos sanitarios y columna de desagues de hierro</t>
  </si>
  <si>
    <t>Alisado de arena y pórtland 3 cm sobre cubieta a impermeabilizar</t>
  </si>
  <si>
    <t xml:space="preserve">Luminaria tipo L2 (Incluye suministro e instalación) </t>
  </si>
  <si>
    <t>21,19,1</t>
  </si>
  <si>
    <t>21,19,2</t>
  </si>
  <si>
    <t>Pintura látex al agua antihongos en cielorrasos en reparaciones de planta baja</t>
  </si>
  <si>
    <t>Picado de revoques en cielorraso afectado por filtraciones de agua + baños</t>
  </si>
  <si>
    <r>
      <rPr>
        <b/>
        <sz val="18"/>
        <color theme="0"/>
        <rFont val="Arial"/>
        <family val="2"/>
      </rPr>
      <t xml:space="preserve"> RUBRADO LICEO N°1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Area Gestión y Contralor de Obras- Versión 2018                </t>
    </r>
    <r>
      <rPr>
        <b/>
        <sz val="14"/>
        <rFont val="Arial"/>
        <family val="2"/>
      </rPr>
      <t xml:space="preserve">                              </t>
    </r>
  </si>
  <si>
    <t xml:space="preserve">10% DE OBRA IMPREVISTA </t>
  </si>
</sst>
</file>

<file path=xl/styles.xml><?xml version="1.0" encoding="utf-8"?>
<styleSheet xmlns="http://schemas.openxmlformats.org/spreadsheetml/2006/main">
  <numFmts count="3">
    <numFmt numFmtId="164" formatCode="[$$-2C0A]\ #,##0.00"/>
    <numFmt numFmtId="165" formatCode="0.0000%"/>
    <numFmt numFmtId="166" formatCode="#,##0.0"/>
  </numFmts>
  <fonts count="40">
    <font>
      <sz val="10"/>
      <color rgb="FF000000"/>
      <name val="Arial"/>
    </font>
    <font>
      <sz val="10"/>
      <color theme="1"/>
      <name val="Arial"/>
      <family val="2"/>
    </font>
    <font>
      <b/>
      <sz val="18"/>
      <color theme="1"/>
      <name val="Arial"/>
      <family val="2"/>
    </font>
    <font>
      <sz val="10"/>
      <name val="Arial"/>
      <family val="2"/>
    </font>
    <font>
      <b/>
      <sz val="14"/>
      <color theme="0"/>
      <name val="Calibri"/>
      <family val="2"/>
    </font>
    <font>
      <b/>
      <sz val="12"/>
      <color theme="0"/>
      <name val="Calibri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4"/>
      <color theme="1"/>
      <name val="Calibri"/>
      <family val="2"/>
    </font>
    <font>
      <b/>
      <sz val="14"/>
      <color theme="1"/>
      <name val="Calibri"/>
      <family val="2"/>
    </font>
    <font>
      <sz val="8"/>
      <color rgb="FF363639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sz val="4"/>
      <color theme="1"/>
      <name val="Arial"/>
      <family val="2"/>
    </font>
    <font>
      <sz val="16"/>
      <color theme="1"/>
      <name val="Calibri"/>
      <family val="2"/>
    </font>
    <font>
      <b/>
      <sz val="11"/>
      <color theme="1"/>
      <name val="Arial"/>
      <family val="2"/>
    </font>
    <font>
      <b/>
      <sz val="14"/>
      <color rgb="FFFF0000"/>
      <name val="Calibri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8"/>
      <color rgb="FF000000"/>
      <name val="Arial Narrow"/>
      <family val="2"/>
    </font>
    <font>
      <sz val="8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4"/>
      <name val="Arial"/>
      <family val="2"/>
    </font>
    <font>
      <b/>
      <sz val="16"/>
      <color theme="0"/>
      <name val="Calibri"/>
      <family val="2"/>
    </font>
    <font>
      <sz val="12"/>
      <name val="Arial"/>
      <family val="2"/>
    </font>
    <font>
      <u/>
      <sz val="12"/>
      <name val="Arial"/>
      <family val="2"/>
    </font>
    <font>
      <sz val="11"/>
      <color theme="1"/>
      <name val="Arial"/>
      <family val="2"/>
    </font>
    <font>
      <b/>
      <sz val="11"/>
      <color theme="0"/>
      <name val="Calibri"/>
      <family val="2"/>
    </font>
    <font>
      <b/>
      <sz val="11"/>
      <color theme="1"/>
      <name val="Arial"/>
      <family val="2"/>
    </font>
    <font>
      <sz val="11"/>
      <color rgb="FFFF0000"/>
      <name val="Arial"/>
      <family val="2"/>
    </font>
    <font>
      <sz val="11"/>
      <color theme="1"/>
      <name val="Calibri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1"/>
      <name val="Arial"/>
      <family val="2"/>
    </font>
    <font>
      <b/>
      <sz val="14"/>
      <color theme="0"/>
      <name val="Calibri"/>
      <family val="2"/>
    </font>
    <font>
      <sz val="12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205867"/>
        <bgColor rgb="FF205867"/>
      </patternFill>
    </fill>
    <fill>
      <patternFill patternType="solid">
        <fgColor theme="1"/>
        <bgColor theme="1"/>
      </patternFill>
    </fill>
    <fill>
      <patternFill patternType="solid">
        <fgColor rgb="FFB6DDE8"/>
        <bgColor rgb="FFB6DDE8"/>
      </patternFill>
    </fill>
    <fill>
      <patternFill patternType="solid">
        <fgColor rgb="FFBFBFBF"/>
        <bgColor rgb="FFBFBFBF"/>
      </patternFill>
    </fill>
    <fill>
      <patternFill patternType="solid">
        <fgColor rgb="FFD8D8D8"/>
        <bgColor rgb="FFD8D8D8"/>
      </patternFill>
    </fill>
    <fill>
      <patternFill patternType="solid">
        <fgColor rgb="FF92CDDC"/>
        <bgColor rgb="FF92CDDC"/>
      </patternFill>
    </fill>
  </fills>
  <borders count="7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theme="0"/>
      </bottom>
      <diagonal/>
    </border>
    <border>
      <left/>
      <right/>
      <top style="medium">
        <color rgb="FF000000"/>
      </top>
      <bottom style="medium">
        <color theme="0"/>
      </bottom>
      <diagonal/>
    </border>
    <border>
      <left/>
      <right style="medium">
        <color rgb="FF000000"/>
      </right>
      <top style="medium">
        <color rgb="FF000000"/>
      </top>
      <bottom style="medium">
        <color theme="0"/>
      </bottom>
      <diagonal/>
    </border>
    <border>
      <left style="medium">
        <color rgb="FF000000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rgb="FF000000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rgb="FF000000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indexed="64"/>
      </bottom>
      <diagonal/>
    </border>
    <border>
      <left/>
      <right/>
      <top/>
      <bottom style="medium">
        <color rgb="FF000000"/>
      </bottom>
      <diagonal/>
    </border>
  </borders>
  <cellStyleXfs count="1">
    <xf numFmtId="164" fontId="0" fillId="0" borderId="0"/>
  </cellStyleXfs>
  <cellXfs count="203">
    <xf numFmtId="164" fontId="0" fillId="0" borderId="0" xfId="0" applyNumberFormat="1" applyFont="1" applyAlignment="1"/>
    <xf numFmtId="4" fontId="1" fillId="2" borderId="1" xfId="0" applyNumberFormat="1" applyFont="1" applyFill="1" applyBorder="1"/>
    <xf numFmtId="4" fontId="1" fillId="2" borderId="1" xfId="0" applyNumberFormat="1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right"/>
    </xf>
    <xf numFmtId="4" fontId="1" fillId="0" borderId="0" xfId="0" applyNumberFormat="1" applyFont="1"/>
    <xf numFmtId="10" fontId="4" fillId="4" borderId="13" xfId="0" applyNumberFormat="1" applyFont="1" applyFill="1" applyBorder="1" applyAlignment="1">
      <alignment horizontal="center" vertical="center" wrapText="1"/>
    </xf>
    <xf numFmtId="10" fontId="4" fillId="4" borderId="19" xfId="0" applyNumberFormat="1" applyFont="1" applyFill="1" applyBorder="1" applyAlignment="1">
      <alignment horizontal="center" vertical="center" wrapText="1"/>
    </xf>
    <xf numFmtId="10" fontId="4" fillId="4" borderId="25" xfId="0" applyNumberFormat="1" applyFont="1" applyFill="1" applyBorder="1" applyAlignment="1">
      <alignment horizontal="center" vertical="center" wrapText="1"/>
    </xf>
    <xf numFmtId="0" fontId="5" fillId="3" borderId="26" xfId="0" applyNumberFormat="1" applyFont="1" applyFill="1" applyBorder="1" applyAlignment="1">
      <alignment horizontal="center" vertical="center" wrapText="1"/>
    </xf>
    <xf numFmtId="4" fontId="6" fillId="5" borderId="27" xfId="0" applyNumberFormat="1" applyFont="1" applyFill="1" applyBorder="1" applyAlignment="1">
      <alignment horizontal="center"/>
    </xf>
    <xf numFmtId="4" fontId="7" fillId="5" borderId="28" xfId="0" applyNumberFormat="1" applyFont="1" applyFill="1" applyBorder="1"/>
    <xf numFmtId="4" fontId="7" fillId="5" borderId="28" xfId="0" applyNumberFormat="1" applyFont="1" applyFill="1" applyBorder="1" applyAlignment="1">
      <alignment horizontal="right"/>
    </xf>
    <xf numFmtId="0" fontId="8" fillId="5" borderId="28" xfId="0" applyNumberFormat="1" applyFont="1" applyFill="1" applyBorder="1"/>
    <xf numFmtId="2" fontId="9" fillId="5" borderId="28" xfId="0" applyNumberFormat="1" applyFont="1" applyFill="1" applyBorder="1" applyAlignment="1">
      <alignment horizontal="center"/>
    </xf>
    <xf numFmtId="2" fontId="8" fillId="5" borderId="29" xfId="0" applyNumberFormat="1" applyFont="1" applyFill="1" applyBorder="1" applyAlignment="1">
      <alignment horizontal="right"/>
    </xf>
    <xf numFmtId="0" fontId="6" fillId="6" borderId="30" xfId="0" applyNumberFormat="1" applyFont="1" applyFill="1" applyBorder="1" applyAlignment="1">
      <alignment horizontal="center"/>
    </xf>
    <xf numFmtId="0" fontId="7" fillId="6" borderId="32" xfId="0" applyNumberFormat="1" applyFont="1" applyFill="1" applyBorder="1" applyAlignment="1">
      <alignment horizontal="center"/>
    </xf>
    <xf numFmtId="3" fontId="7" fillId="6" borderId="33" xfId="0" applyNumberFormat="1" applyFont="1" applyFill="1" applyBorder="1" applyAlignment="1">
      <alignment horizontal="right"/>
    </xf>
    <xf numFmtId="165" fontId="8" fillId="6" borderId="33" xfId="0" applyNumberFormat="1" applyFont="1" applyFill="1" applyBorder="1" applyAlignment="1">
      <alignment horizontal="right"/>
    </xf>
    <xf numFmtId="2" fontId="8" fillId="6" borderId="34" xfId="0" applyNumberFormat="1" applyFont="1" applyFill="1" applyBorder="1" applyAlignment="1">
      <alignment horizontal="right"/>
    </xf>
    <xf numFmtId="165" fontId="8" fillId="6" borderId="34" xfId="0" applyNumberFormat="1" applyFont="1" applyFill="1" applyBorder="1" applyAlignment="1">
      <alignment horizontal="right"/>
    </xf>
    <xf numFmtId="164" fontId="10" fillId="0" borderId="0" xfId="0" applyNumberFormat="1" applyFont="1" applyAlignment="1">
      <alignment horizontal="left" vertical="center"/>
    </xf>
    <xf numFmtId="0" fontId="6" fillId="6" borderId="35" xfId="0" applyNumberFormat="1" applyFont="1" applyFill="1" applyBorder="1" applyAlignment="1">
      <alignment horizontal="center"/>
    </xf>
    <xf numFmtId="0" fontId="7" fillId="6" borderId="42" xfId="0" applyNumberFormat="1" applyFont="1" applyFill="1" applyBorder="1" applyAlignment="1">
      <alignment horizontal="center"/>
    </xf>
    <xf numFmtId="3" fontId="7" fillId="6" borderId="43" xfId="0" applyNumberFormat="1" applyFont="1" applyFill="1" applyBorder="1" applyAlignment="1">
      <alignment horizontal="center"/>
    </xf>
    <xf numFmtId="165" fontId="8" fillId="6" borderId="44" xfId="0" applyNumberFormat="1" applyFont="1" applyFill="1" applyBorder="1" applyAlignment="1">
      <alignment horizontal="right"/>
    </xf>
    <xf numFmtId="2" fontId="8" fillId="6" borderId="45" xfId="0" applyNumberFormat="1" applyFont="1" applyFill="1" applyBorder="1"/>
    <xf numFmtId="165" fontId="8" fillId="6" borderId="46" xfId="0" applyNumberFormat="1" applyFont="1" applyFill="1" applyBorder="1" applyAlignment="1">
      <alignment horizontal="right"/>
    </xf>
    <xf numFmtId="164" fontId="11" fillId="0" borderId="0" xfId="0" applyNumberFormat="1" applyFont="1" applyAlignment="1">
      <alignment vertical="center"/>
    </xf>
    <xf numFmtId="3" fontId="6" fillId="5" borderId="27" xfId="0" applyNumberFormat="1" applyFont="1" applyFill="1" applyBorder="1" applyAlignment="1">
      <alignment horizontal="center"/>
    </xf>
    <xf numFmtId="4" fontId="9" fillId="5" borderId="28" xfId="0" applyNumberFormat="1" applyFont="1" applyFill="1" applyBorder="1" applyAlignment="1">
      <alignment horizontal="center"/>
    </xf>
    <xf numFmtId="4" fontId="8" fillId="5" borderId="29" xfId="0" applyNumberFormat="1" applyFont="1" applyFill="1" applyBorder="1"/>
    <xf numFmtId="164" fontId="10" fillId="0" borderId="0" xfId="0" applyNumberFormat="1" applyFont="1" applyAlignment="1">
      <alignment vertical="center"/>
    </xf>
    <xf numFmtId="2" fontId="8" fillId="5" borderId="29" xfId="0" applyNumberFormat="1" applyFont="1" applyFill="1" applyBorder="1"/>
    <xf numFmtId="0" fontId="6" fillId="7" borderId="30" xfId="0" applyNumberFormat="1" applyFont="1" applyFill="1" applyBorder="1" applyAlignment="1">
      <alignment horizontal="center"/>
    </xf>
    <xf numFmtId="0" fontId="7" fillId="7" borderId="57" xfId="0" applyNumberFormat="1" applyFont="1" applyFill="1" applyBorder="1" applyAlignment="1">
      <alignment horizontal="center"/>
    </xf>
    <xf numFmtId="3" fontId="7" fillId="7" borderId="44" xfId="0" applyNumberFormat="1" applyFont="1" applyFill="1" applyBorder="1" applyAlignment="1">
      <alignment horizontal="right"/>
    </xf>
    <xf numFmtId="165" fontId="8" fillId="7" borderId="44" xfId="0" applyNumberFormat="1" applyFont="1" applyFill="1" applyBorder="1" applyAlignment="1">
      <alignment horizontal="right"/>
    </xf>
    <xf numFmtId="2" fontId="8" fillId="7" borderId="45" xfId="0" applyNumberFormat="1" applyFont="1" applyFill="1" applyBorder="1" applyAlignment="1">
      <alignment horizontal="right"/>
    </xf>
    <xf numFmtId="165" fontId="8" fillId="7" borderId="46" xfId="0" applyNumberFormat="1" applyFont="1" applyFill="1" applyBorder="1" applyAlignment="1">
      <alignment horizontal="right"/>
    </xf>
    <xf numFmtId="4" fontId="7" fillId="5" borderId="28" xfId="0" applyNumberFormat="1" applyFont="1" applyFill="1" applyBorder="1" applyAlignment="1">
      <alignment horizontal="center"/>
    </xf>
    <xf numFmtId="0" fontId="7" fillId="6" borderId="57" xfId="0" applyNumberFormat="1" applyFont="1" applyFill="1" applyBorder="1" applyAlignment="1">
      <alignment horizontal="center"/>
    </xf>
    <xf numFmtId="3" fontId="7" fillId="6" borderId="44" xfId="0" applyNumberFormat="1" applyFont="1" applyFill="1" applyBorder="1" applyAlignment="1">
      <alignment horizontal="right"/>
    </xf>
    <xf numFmtId="2" fontId="8" fillId="6" borderId="45" xfId="0" applyNumberFormat="1" applyFont="1" applyFill="1" applyBorder="1" applyAlignment="1">
      <alignment horizontal="right"/>
    </xf>
    <xf numFmtId="0" fontId="7" fillId="7" borderId="58" xfId="0" applyNumberFormat="1" applyFont="1" applyFill="1" applyBorder="1" applyAlignment="1">
      <alignment horizontal="center"/>
    </xf>
    <xf numFmtId="2" fontId="6" fillId="6" borderId="30" xfId="0" applyNumberFormat="1" applyFont="1" applyFill="1" applyBorder="1" applyAlignment="1">
      <alignment horizontal="center"/>
    </xf>
    <xf numFmtId="166" fontId="6" fillId="7" borderId="30" xfId="0" applyNumberFormat="1" applyFont="1" applyFill="1" applyBorder="1" applyAlignment="1">
      <alignment horizontal="center"/>
    </xf>
    <xf numFmtId="4" fontId="7" fillId="7" borderId="57" xfId="0" applyNumberFormat="1" applyFont="1" applyFill="1" applyBorder="1" applyAlignment="1">
      <alignment horizontal="center"/>
    </xf>
    <xf numFmtId="4" fontId="7" fillId="7" borderId="44" xfId="0" applyNumberFormat="1" applyFont="1" applyFill="1" applyBorder="1" applyAlignment="1">
      <alignment horizontal="right"/>
    </xf>
    <xf numFmtId="4" fontId="7" fillId="7" borderId="44" xfId="0" applyNumberFormat="1" applyFont="1" applyFill="1" applyBorder="1" applyAlignment="1">
      <alignment horizontal="center"/>
    </xf>
    <xf numFmtId="0" fontId="14" fillId="7" borderId="46" xfId="0" applyNumberFormat="1" applyFont="1" applyFill="1" applyBorder="1"/>
    <xf numFmtId="4" fontId="7" fillId="7" borderId="42" xfId="0" applyNumberFormat="1" applyFont="1" applyFill="1" applyBorder="1" applyAlignment="1">
      <alignment horizontal="center"/>
    </xf>
    <xf numFmtId="4" fontId="7" fillId="7" borderId="43" xfId="0" applyNumberFormat="1" applyFont="1" applyFill="1" applyBorder="1" applyAlignment="1">
      <alignment horizontal="right"/>
    </xf>
    <xf numFmtId="4" fontId="6" fillId="6" borderId="57" xfId="0" applyNumberFormat="1" applyFont="1" applyFill="1" applyBorder="1" applyAlignment="1">
      <alignment horizontal="center"/>
    </xf>
    <xf numFmtId="4" fontId="7" fillId="6" borderId="57" xfId="0" applyNumberFormat="1" applyFont="1" applyFill="1" applyBorder="1" applyAlignment="1">
      <alignment horizontal="center"/>
    </xf>
    <xf numFmtId="4" fontId="7" fillId="6" borderId="44" xfId="0" applyNumberFormat="1" applyFont="1" applyFill="1" applyBorder="1" applyAlignment="1">
      <alignment horizontal="right"/>
    </xf>
    <xf numFmtId="0" fontId="14" fillId="6" borderId="44" xfId="0" applyNumberFormat="1" applyFont="1" applyFill="1" applyBorder="1"/>
    <xf numFmtId="0" fontId="14" fillId="6" borderId="34" xfId="0" applyNumberFormat="1" applyFont="1" applyFill="1" applyBorder="1"/>
    <xf numFmtId="4" fontId="7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8" fillId="0" borderId="0" xfId="0" applyNumberFormat="1" applyFont="1"/>
    <xf numFmtId="4" fontId="8" fillId="0" borderId="0" xfId="0" applyNumberFormat="1" applyFont="1" applyAlignment="1">
      <alignment horizontal="center"/>
    </xf>
    <xf numFmtId="4" fontId="8" fillId="0" borderId="0" xfId="0" applyNumberFormat="1" applyFont="1" applyAlignment="1">
      <alignment horizontal="right"/>
    </xf>
    <xf numFmtId="10" fontId="8" fillId="0" borderId="0" xfId="0" applyNumberFormat="1" applyFont="1"/>
    <xf numFmtId="4" fontId="17" fillId="0" borderId="0" xfId="0" applyNumberFormat="1" applyFont="1" applyAlignment="1">
      <alignment horizontal="center"/>
    </xf>
    <xf numFmtId="4" fontId="17" fillId="0" borderId="0" xfId="0" applyNumberFormat="1" applyFont="1" applyAlignment="1">
      <alignment horizontal="right"/>
    </xf>
    <xf numFmtId="0" fontId="1" fillId="0" borderId="0" xfId="0" applyNumberFormat="1" applyFont="1"/>
    <xf numFmtId="10" fontId="1" fillId="0" borderId="0" xfId="0" applyNumberFormat="1" applyFont="1"/>
    <xf numFmtId="0" fontId="15" fillId="0" borderId="64" xfId="0" applyNumberFormat="1" applyFont="1" applyBorder="1" applyAlignment="1">
      <alignment horizontal="center"/>
    </xf>
    <xf numFmtId="4" fontId="1" fillId="0" borderId="0" xfId="0" applyNumberFormat="1" applyFont="1" applyAlignment="1">
      <alignment horizontal="right"/>
    </xf>
    <xf numFmtId="10" fontId="0" fillId="0" borderId="0" xfId="0" applyNumberFormat="1" applyFont="1"/>
    <xf numFmtId="0" fontId="15" fillId="0" borderId="66" xfId="0" applyNumberFormat="1" applyFont="1" applyBorder="1" applyAlignment="1">
      <alignment horizontal="center"/>
    </xf>
    <xf numFmtId="4" fontId="0" fillId="0" borderId="0" xfId="0" applyNumberFormat="1" applyFont="1"/>
    <xf numFmtId="4" fontId="20" fillId="0" borderId="0" xfId="0" applyNumberFormat="1" applyFont="1" applyAlignment="1">
      <alignment horizontal="right"/>
    </xf>
    <xf numFmtId="0" fontId="15" fillId="7" borderId="26" xfId="0" applyNumberFormat="1" applyFont="1" applyFill="1" applyBorder="1" applyAlignment="1">
      <alignment horizontal="center"/>
    </xf>
    <xf numFmtId="4" fontId="21" fillId="0" borderId="0" xfId="0" applyNumberFormat="1" applyFont="1" applyAlignment="1">
      <alignment horizontal="right"/>
    </xf>
    <xf numFmtId="0" fontId="19" fillId="0" borderId="66" xfId="0" applyNumberFormat="1" applyFont="1" applyBorder="1" applyAlignment="1">
      <alignment horizontal="center"/>
    </xf>
    <xf numFmtId="4" fontId="0" fillId="0" borderId="0" xfId="0" applyNumberFormat="1" applyFont="1" applyAlignment="1">
      <alignment horizontal="right"/>
    </xf>
    <xf numFmtId="0" fontId="19" fillId="7" borderId="26" xfId="0" applyNumberFormat="1" applyFont="1" applyFill="1" applyBorder="1" applyAlignment="1">
      <alignment horizontal="center"/>
    </xf>
    <xf numFmtId="0" fontId="15" fillId="7" borderId="66" xfId="0" applyNumberFormat="1" applyFont="1" applyFill="1" applyBorder="1" applyAlignment="1">
      <alignment horizontal="center"/>
    </xf>
    <xf numFmtId="4" fontId="17" fillId="0" borderId="66" xfId="0" applyNumberFormat="1" applyFont="1" applyBorder="1" applyAlignment="1">
      <alignment horizontal="center"/>
    </xf>
    <xf numFmtId="4" fontId="17" fillId="7" borderId="26" xfId="0" applyNumberFormat="1" applyFont="1" applyFill="1" applyBorder="1" applyAlignment="1">
      <alignment horizontal="center"/>
    </xf>
    <xf numFmtId="0" fontId="15" fillId="0" borderId="69" xfId="0" applyNumberFormat="1" applyFont="1" applyBorder="1" applyAlignment="1">
      <alignment horizontal="center"/>
    </xf>
    <xf numFmtId="4" fontId="1" fillId="0" borderId="0" xfId="0" applyNumberFormat="1" applyFont="1" applyAlignment="1">
      <alignment horizontal="center"/>
    </xf>
    <xf numFmtId="0" fontId="22" fillId="0" borderId="0" xfId="0" applyNumberFormat="1" applyFont="1"/>
    <xf numFmtId="0" fontId="23" fillId="0" borderId="0" xfId="0" applyNumberFormat="1" applyFont="1"/>
    <xf numFmtId="164" fontId="9" fillId="0" borderId="0" xfId="0" applyNumberFormat="1" applyFont="1"/>
    <xf numFmtId="1" fontId="7" fillId="0" borderId="0" xfId="0" applyNumberFormat="1" applyFont="1" applyAlignment="1">
      <alignment horizontal="center"/>
    </xf>
    <xf numFmtId="1" fontId="7" fillId="0" borderId="0" xfId="0" applyNumberFormat="1" applyFont="1" applyAlignment="1">
      <alignment wrapText="1"/>
    </xf>
    <xf numFmtId="164" fontId="7" fillId="0" borderId="0" xfId="0" applyNumberFormat="1" applyFont="1"/>
    <xf numFmtId="164" fontId="7" fillId="0" borderId="0" xfId="0" applyNumberFormat="1" applyFont="1" applyAlignment="1">
      <alignment wrapText="1"/>
    </xf>
    <xf numFmtId="1" fontId="7" fillId="0" borderId="0" xfId="0" applyNumberFormat="1" applyFont="1"/>
    <xf numFmtId="1" fontId="1" fillId="0" borderId="0" xfId="0" applyNumberFormat="1" applyFont="1" applyAlignment="1">
      <alignment horizontal="center"/>
    </xf>
    <xf numFmtId="1" fontId="1" fillId="0" borderId="0" xfId="0" applyNumberFormat="1" applyFont="1"/>
    <xf numFmtId="4" fontId="30" fillId="2" borderId="1" xfId="0" applyNumberFormat="1" applyFont="1" applyFill="1" applyBorder="1"/>
    <xf numFmtId="0" fontId="31" fillId="3" borderId="26" xfId="0" applyNumberFormat="1" applyFont="1" applyFill="1" applyBorder="1" applyAlignment="1">
      <alignment horizontal="center" vertical="center" wrapText="1"/>
    </xf>
    <xf numFmtId="4" fontId="32" fillId="5" borderId="28" xfId="0" applyNumberFormat="1" applyFont="1" applyFill="1" applyBorder="1" applyAlignment="1">
      <alignment horizontal="left"/>
    </xf>
    <xf numFmtId="0" fontId="32" fillId="6" borderId="31" xfId="0" applyNumberFormat="1" applyFont="1" applyFill="1" applyBorder="1"/>
    <xf numFmtId="0" fontId="32" fillId="6" borderId="41" xfId="0" applyNumberFormat="1" applyFont="1" applyFill="1" applyBorder="1"/>
    <xf numFmtId="0" fontId="32" fillId="7" borderId="31" xfId="0" applyNumberFormat="1" applyFont="1" applyFill="1" applyBorder="1"/>
    <xf numFmtId="0" fontId="30" fillId="0" borderId="0" xfId="0" applyNumberFormat="1" applyFont="1"/>
    <xf numFmtId="4" fontId="30" fillId="0" borderId="0" xfId="0" applyNumberFormat="1" applyFont="1"/>
    <xf numFmtId="4" fontId="32" fillId="7" borderId="31" xfId="0" applyNumberFormat="1" applyFont="1" applyFill="1" applyBorder="1" applyAlignment="1">
      <alignment horizontal="left"/>
    </xf>
    <xf numFmtId="4" fontId="32" fillId="6" borderId="60" xfId="0" applyNumberFormat="1" applyFont="1" applyFill="1" applyBorder="1" applyAlignment="1">
      <alignment horizontal="left"/>
    </xf>
    <xf numFmtId="0" fontId="32" fillId="6" borderId="39" xfId="0" applyNumberFormat="1" applyFont="1" applyFill="1" applyBorder="1"/>
    <xf numFmtId="4" fontId="34" fillId="0" borderId="0" xfId="0" applyNumberFormat="1" applyFont="1"/>
    <xf numFmtId="4" fontId="32" fillId="0" borderId="0" xfId="0" applyNumberFormat="1" applyFont="1"/>
    <xf numFmtId="0" fontId="30" fillId="0" borderId="65" xfId="0" applyNumberFormat="1" applyFont="1" applyBorder="1" applyAlignment="1">
      <alignment horizontal="left" vertical="center"/>
    </xf>
    <xf numFmtId="0" fontId="30" fillId="0" borderId="61" xfId="0" applyNumberFormat="1" applyFont="1" applyBorder="1" applyAlignment="1">
      <alignment horizontal="left" vertical="center"/>
    </xf>
    <xf numFmtId="0" fontId="32" fillId="0" borderId="61" xfId="0" applyNumberFormat="1" applyFont="1" applyBorder="1" applyAlignment="1">
      <alignment horizontal="left" vertical="center"/>
    </xf>
    <xf numFmtId="0" fontId="30" fillId="7" borderId="1" xfId="0" applyNumberFormat="1" applyFont="1" applyFill="1" applyBorder="1" applyAlignment="1">
      <alignment horizontal="left" vertical="center"/>
    </xf>
    <xf numFmtId="0" fontId="35" fillId="0" borderId="59" xfId="0" applyNumberFormat="1" applyFont="1" applyBorder="1" applyAlignment="1">
      <alignment horizontal="left" vertical="center"/>
    </xf>
    <xf numFmtId="0" fontId="35" fillId="7" borderId="1" xfId="0" applyNumberFormat="1" applyFont="1" applyFill="1" applyBorder="1" applyAlignment="1">
      <alignment horizontal="left" vertical="center"/>
    </xf>
    <xf numFmtId="0" fontId="35" fillId="0" borderId="66" xfId="0" applyNumberFormat="1" applyFont="1" applyBorder="1" applyAlignment="1">
      <alignment horizontal="left" vertical="center"/>
    </xf>
    <xf numFmtId="0" fontId="30" fillId="7" borderId="43" xfId="0" applyNumberFormat="1" applyFont="1" applyFill="1" applyBorder="1" applyAlignment="1">
      <alignment horizontal="left" vertical="center"/>
    </xf>
    <xf numFmtId="4" fontId="32" fillId="0" borderId="68" xfId="0" applyNumberFormat="1" applyFont="1" applyBorder="1"/>
    <xf numFmtId="4" fontId="30" fillId="7" borderId="1" xfId="0" applyNumberFormat="1" applyFont="1" applyFill="1" applyBorder="1"/>
    <xf numFmtId="0" fontId="32" fillId="0" borderId="70" xfId="0" applyNumberFormat="1" applyFont="1" applyBorder="1" applyAlignment="1">
      <alignment horizontal="left" vertical="center"/>
    </xf>
    <xf numFmtId="164" fontId="36" fillId="0" borderId="0" xfId="0" applyNumberFormat="1" applyFont="1" applyAlignment="1"/>
    <xf numFmtId="4" fontId="1" fillId="0" borderId="0" xfId="0" applyNumberFormat="1" applyFont="1" applyFill="1"/>
    <xf numFmtId="0" fontId="7" fillId="0" borderId="35" xfId="0" applyNumberFormat="1" applyFont="1" applyFill="1" applyBorder="1" applyAlignment="1">
      <alignment horizontal="center"/>
    </xf>
    <xf numFmtId="0" fontId="30" fillId="0" borderId="36" xfId="0" applyNumberFormat="1" applyFont="1" applyFill="1" applyBorder="1"/>
    <xf numFmtId="4" fontId="7" fillId="0" borderId="37" xfId="0" applyNumberFormat="1" applyFont="1" applyFill="1" applyBorder="1" applyAlignment="1">
      <alignment horizontal="center"/>
    </xf>
    <xf numFmtId="4" fontId="7" fillId="0" borderId="38" xfId="0" applyNumberFormat="1" applyFont="1" applyFill="1" applyBorder="1" applyAlignment="1">
      <alignment horizontal="center"/>
    </xf>
    <xf numFmtId="0" fontId="7" fillId="0" borderId="39" xfId="0" applyNumberFormat="1" applyFont="1" applyFill="1" applyBorder="1" applyAlignment="1">
      <alignment horizontal="right"/>
    </xf>
    <xf numFmtId="164" fontId="10" fillId="0" borderId="0" xfId="0" applyNumberFormat="1" applyFont="1" applyFill="1" applyAlignment="1">
      <alignment horizontal="left" vertical="center"/>
    </xf>
    <xf numFmtId="164" fontId="0" fillId="0" borderId="0" xfId="0" applyNumberFormat="1" applyFont="1" applyFill="1" applyAlignment="1"/>
    <xf numFmtId="0" fontId="7" fillId="0" borderId="47" xfId="0" applyNumberFormat="1" applyFont="1" applyFill="1" applyBorder="1" applyAlignment="1">
      <alignment horizontal="center"/>
    </xf>
    <xf numFmtId="165" fontId="8" fillId="0" borderId="39" xfId="0" applyNumberFormat="1" applyFont="1" applyFill="1" applyBorder="1" applyAlignment="1">
      <alignment horizontal="right"/>
    </xf>
    <xf numFmtId="164" fontId="11" fillId="0" borderId="0" xfId="0" applyNumberFormat="1" applyFont="1" applyFill="1" applyAlignment="1">
      <alignment vertical="center"/>
    </xf>
    <xf numFmtId="0" fontId="7" fillId="0" borderId="48" xfId="0" applyNumberFormat="1" applyFont="1" applyFill="1" applyBorder="1" applyAlignment="1">
      <alignment horizontal="center"/>
    </xf>
    <xf numFmtId="0" fontId="30" fillId="0" borderId="49" xfId="0" applyNumberFormat="1" applyFont="1" applyFill="1" applyBorder="1"/>
    <xf numFmtId="165" fontId="8" fillId="0" borderId="50" xfId="0" applyNumberFormat="1" applyFont="1" applyFill="1" applyBorder="1" applyAlignment="1">
      <alignment horizontal="right"/>
    </xf>
    <xf numFmtId="164" fontId="12" fillId="0" borderId="0" xfId="0" applyNumberFormat="1" applyFont="1" applyFill="1" applyAlignment="1">
      <alignment vertical="center"/>
    </xf>
    <xf numFmtId="0" fontId="30" fillId="0" borderId="41" xfId="0" applyNumberFormat="1" applyFont="1" applyFill="1" applyBorder="1"/>
    <xf numFmtId="4" fontId="7" fillId="0" borderId="55" xfId="0" applyNumberFormat="1" applyFont="1" applyFill="1" applyBorder="1" applyAlignment="1">
      <alignment horizontal="center"/>
    </xf>
    <xf numFmtId="164" fontId="10" fillId="0" borderId="0" xfId="0" applyNumberFormat="1" applyFont="1" applyFill="1" applyAlignment="1">
      <alignment vertical="center"/>
    </xf>
    <xf numFmtId="0" fontId="30" fillId="0" borderId="31" xfId="0" applyNumberFormat="1" applyFont="1" applyFill="1" applyBorder="1"/>
    <xf numFmtId="0" fontId="7" fillId="0" borderId="30" xfId="0" applyNumberFormat="1" applyFont="1" applyFill="1" applyBorder="1" applyAlignment="1">
      <alignment horizontal="center"/>
    </xf>
    <xf numFmtId="165" fontId="8" fillId="0" borderId="56" xfId="0" applyNumberFormat="1" applyFont="1" applyFill="1" applyBorder="1" applyAlignment="1">
      <alignment horizontal="right"/>
    </xf>
    <xf numFmtId="164" fontId="13" fillId="0" borderId="0" xfId="0" applyNumberFormat="1" applyFont="1" applyFill="1" applyAlignment="1">
      <alignment vertical="center"/>
    </xf>
    <xf numFmtId="2" fontId="7" fillId="0" borderId="35" xfId="0" applyNumberFormat="1" applyFont="1" applyFill="1" applyBorder="1" applyAlignment="1">
      <alignment horizontal="center"/>
    </xf>
    <xf numFmtId="4" fontId="30" fillId="0" borderId="36" xfId="0" applyNumberFormat="1" applyFont="1" applyFill="1" applyBorder="1"/>
    <xf numFmtId="4" fontId="7" fillId="0" borderId="35" xfId="0" applyNumberFormat="1" applyFont="1" applyFill="1" applyBorder="1" applyAlignment="1">
      <alignment horizontal="center"/>
    </xf>
    <xf numFmtId="4" fontId="7" fillId="0" borderId="48" xfId="0" applyNumberFormat="1" applyFont="1" applyFill="1" applyBorder="1" applyAlignment="1">
      <alignment horizontal="center"/>
    </xf>
    <xf numFmtId="4" fontId="7" fillId="0" borderId="30" xfId="0" applyNumberFormat="1" applyFont="1" applyFill="1" applyBorder="1" applyAlignment="1">
      <alignment horizontal="center"/>
    </xf>
    <xf numFmtId="0" fontId="14" fillId="0" borderId="56" xfId="0" applyNumberFormat="1" applyFont="1" applyFill="1" applyBorder="1"/>
    <xf numFmtId="165" fontId="8" fillId="0" borderId="53" xfId="0" applyNumberFormat="1" applyFont="1" applyFill="1" applyBorder="1" applyAlignment="1">
      <alignment horizontal="right"/>
    </xf>
    <xf numFmtId="166" fontId="7" fillId="0" borderId="47" xfId="0" applyNumberFormat="1" applyFont="1" applyFill="1" applyBorder="1" applyAlignment="1">
      <alignment horizontal="center"/>
    </xf>
    <xf numFmtId="0" fontId="30" fillId="0" borderId="59" xfId="0" applyNumberFormat="1" applyFont="1" applyFill="1" applyBorder="1"/>
    <xf numFmtId="165" fontId="8" fillId="0" borderId="38" xfId="0" applyNumberFormat="1" applyFont="1" applyFill="1" applyBorder="1" applyAlignment="1">
      <alignment horizontal="right"/>
    </xf>
    <xf numFmtId="4" fontId="7" fillId="0" borderId="47" xfId="0" applyNumberFormat="1" applyFont="1" applyFill="1" applyBorder="1" applyAlignment="1">
      <alignment horizontal="center"/>
    </xf>
    <xf numFmtId="4" fontId="30" fillId="0" borderId="36" xfId="0" applyNumberFormat="1" applyFont="1" applyFill="1" applyBorder="1" applyAlignment="1">
      <alignment horizontal="left"/>
    </xf>
    <xf numFmtId="0" fontId="14" fillId="0" borderId="39" xfId="0" applyNumberFormat="1" applyFont="1" applyFill="1" applyBorder="1"/>
    <xf numFmtId="4" fontId="30" fillId="0" borderId="40" xfId="0" applyNumberFormat="1" applyFont="1" applyFill="1" applyBorder="1"/>
    <xf numFmtId="0" fontId="8" fillId="0" borderId="50" xfId="0" applyNumberFormat="1" applyFont="1" applyFill="1" applyBorder="1"/>
    <xf numFmtId="0" fontId="7" fillId="0" borderId="51" xfId="0" applyNumberFormat="1" applyFont="1" applyFill="1" applyBorder="1" applyAlignment="1">
      <alignment horizontal="center"/>
    </xf>
    <xf numFmtId="4" fontId="30" fillId="0" borderId="52" xfId="0" applyNumberFormat="1" applyFont="1" applyFill="1" applyBorder="1"/>
    <xf numFmtId="0" fontId="30" fillId="0" borderId="40" xfId="0" applyNumberFormat="1" applyFont="1" applyFill="1" applyBorder="1"/>
    <xf numFmtId="0" fontId="7" fillId="0" borderId="62" xfId="0" applyNumberFormat="1" applyFont="1" applyFill="1" applyBorder="1" applyAlignment="1">
      <alignment horizontal="center"/>
    </xf>
    <xf numFmtId="0" fontId="30" fillId="0" borderId="71" xfId="0" applyNumberFormat="1" applyFont="1" applyFill="1" applyBorder="1"/>
    <xf numFmtId="4" fontId="7" fillId="0" borderId="54" xfId="0" applyNumberFormat="1" applyFont="1" applyFill="1" applyBorder="1" applyAlignment="1">
      <alignment horizontal="center"/>
    </xf>
    <xf numFmtId="4" fontId="16" fillId="0" borderId="39" xfId="0" applyNumberFormat="1" applyFont="1" applyFill="1" applyBorder="1" applyAlignment="1">
      <alignment horizontal="center"/>
    </xf>
    <xf numFmtId="0" fontId="39" fillId="0" borderId="47" xfId="0" applyNumberFormat="1" applyFont="1" applyFill="1" applyBorder="1" applyAlignment="1">
      <alignment horizontal="center"/>
    </xf>
    <xf numFmtId="0" fontId="8" fillId="5" borderId="73" xfId="0" applyNumberFormat="1" applyFont="1" applyFill="1" applyBorder="1"/>
    <xf numFmtId="4" fontId="7" fillId="0" borderId="72" xfId="0" applyNumberFormat="1" applyFont="1" applyFill="1" applyBorder="1" applyAlignment="1">
      <alignment horizontal="center"/>
    </xf>
    <xf numFmtId="4" fontId="9" fillId="8" borderId="63" xfId="0" applyNumberFormat="1" applyFont="1" applyFill="1" applyBorder="1" applyAlignment="1">
      <alignment horizontal="right"/>
    </xf>
    <xf numFmtId="4" fontId="18" fillId="0" borderId="64" xfId="0" applyNumberFormat="1" applyFont="1" applyBorder="1" applyAlignment="1">
      <alignment vertical="center"/>
    </xf>
    <xf numFmtId="4" fontId="18" fillId="0" borderId="66" xfId="0" applyNumberFormat="1" applyFont="1" applyBorder="1" applyAlignment="1">
      <alignment vertical="center"/>
    </xf>
    <xf numFmtId="4" fontId="19" fillId="0" borderId="66" xfId="0" applyNumberFormat="1" applyFont="1" applyBorder="1" applyAlignment="1">
      <alignment horizontal="right" vertical="center"/>
    </xf>
    <xf numFmtId="4" fontId="18" fillId="7" borderId="66" xfId="0" applyNumberFormat="1" applyFont="1" applyFill="1" applyBorder="1" applyAlignment="1">
      <alignment vertical="center"/>
    </xf>
    <xf numFmtId="4" fontId="19" fillId="0" borderId="66" xfId="0" applyNumberFormat="1" applyFont="1" applyBorder="1" applyAlignment="1">
      <alignment vertical="center"/>
    </xf>
    <xf numFmtId="4" fontId="19" fillId="7" borderId="66" xfId="0" applyNumberFormat="1" applyFont="1" applyFill="1" applyBorder="1" applyAlignment="1">
      <alignment vertical="center"/>
    </xf>
    <xf numFmtId="4" fontId="19" fillId="0" borderId="67" xfId="0" applyNumberFormat="1" applyFont="1" applyBorder="1" applyAlignment="1">
      <alignment vertical="center"/>
    </xf>
    <xf numFmtId="4" fontId="17" fillId="7" borderId="66" xfId="0" applyNumberFormat="1" applyFont="1" applyFill="1" applyBorder="1" applyAlignment="1">
      <alignment vertical="center"/>
    </xf>
    <xf numFmtId="4" fontId="15" fillId="0" borderId="66" xfId="0" applyNumberFormat="1" applyFont="1" applyBorder="1" applyAlignment="1">
      <alignment horizontal="right"/>
    </xf>
    <xf numFmtId="4" fontId="17" fillId="7" borderId="66" xfId="0" applyNumberFormat="1" applyFont="1" applyFill="1" applyBorder="1" applyAlignment="1">
      <alignment horizontal="center"/>
    </xf>
    <xf numFmtId="4" fontId="19" fillId="0" borderId="69" xfId="0" applyNumberFormat="1" applyFont="1" applyBorder="1" applyAlignment="1">
      <alignment vertical="center"/>
    </xf>
    <xf numFmtId="0" fontId="17" fillId="0" borderId="36" xfId="0" applyNumberFormat="1" applyFont="1" applyFill="1" applyBorder="1"/>
    <xf numFmtId="0" fontId="4" fillId="4" borderId="14" xfId="0" applyNumberFormat="1" applyFont="1" applyFill="1" applyBorder="1" applyAlignment="1">
      <alignment horizontal="left" vertical="center" wrapText="1"/>
    </xf>
    <xf numFmtId="0" fontId="3" fillId="0" borderId="15" xfId="0" applyNumberFormat="1" applyFont="1" applyBorder="1"/>
    <xf numFmtId="0" fontId="4" fillId="4" borderId="20" xfId="0" applyNumberFormat="1" applyFont="1" applyFill="1" applyBorder="1" applyAlignment="1">
      <alignment horizontal="left" vertical="center" wrapText="1"/>
    </xf>
    <xf numFmtId="0" fontId="3" fillId="0" borderId="21" xfId="0" applyNumberFormat="1" applyFont="1" applyBorder="1"/>
    <xf numFmtId="0" fontId="4" fillId="4" borderId="22" xfId="0" applyNumberFormat="1" applyFont="1" applyFill="1" applyBorder="1" applyAlignment="1">
      <alignment horizontal="left" vertical="center" wrapText="1"/>
    </xf>
    <xf numFmtId="0" fontId="3" fillId="0" borderId="23" xfId="0" applyNumberFormat="1" applyFont="1" applyBorder="1"/>
    <xf numFmtId="0" fontId="4" fillId="4" borderId="24" xfId="0" applyNumberFormat="1" applyFont="1" applyFill="1" applyBorder="1" applyAlignment="1">
      <alignment horizontal="left" vertical="center" wrapText="1"/>
    </xf>
    <xf numFmtId="0" fontId="4" fillId="4" borderId="16" xfId="0" applyNumberFormat="1" applyFont="1" applyFill="1" applyBorder="1" applyAlignment="1">
      <alignment horizontal="left" vertical="center" wrapText="1"/>
    </xf>
    <xf numFmtId="0" fontId="3" fillId="0" borderId="17" xfId="0" applyNumberFormat="1" applyFont="1" applyBorder="1"/>
    <xf numFmtId="0" fontId="4" fillId="4" borderId="18" xfId="0" applyNumberFormat="1" applyFont="1" applyFill="1" applyBorder="1" applyAlignment="1">
      <alignment horizontal="left" vertical="center" wrapText="1"/>
    </xf>
    <xf numFmtId="4" fontId="2" fillId="2" borderId="2" xfId="0" applyNumberFormat="1" applyFont="1" applyFill="1" applyBorder="1" applyAlignment="1">
      <alignment horizontal="center" vertical="center"/>
    </xf>
    <xf numFmtId="0" fontId="3" fillId="0" borderId="3" xfId="0" applyNumberFormat="1" applyFont="1" applyBorder="1"/>
    <xf numFmtId="0" fontId="3" fillId="0" borderId="4" xfId="0" applyNumberFormat="1" applyFont="1" applyBorder="1"/>
    <xf numFmtId="164" fontId="2" fillId="3" borderId="5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Border="1"/>
    <xf numFmtId="0" fontId="3" fillId="0" borderId="7" xfId="0" applyNumberFormat="1" applyFont="1" applyBorder="1"/>
    <xf numFmtId="0" fontId="38" fillId="4" borderId="8" xfId="0" applyNumberFormat="1" applyFont="1" applyFill="1" applyBorder="1" applyAlignment="1">
      <alignment horizontal="left" vertical="center" wrapText="1"/>
    </xf>
    <xf numFmtId="0" fontId="3" fillId="0" borderId="9" xfId="0" applyNumberFormat="1" applyFont="1" applyBorder="1"/>
    <xf numFmtId="0" fontId="4" fillId="4" borderId="10" xfId="0" applyNumberFormat="1" applyFont="1" applyFill="1" applyBorder="1" applyAlignment="1">
      <alignment horizontal="left" vertical="center" wrapText="1"/>
    </xf>
    <xf numFmtId="0" fontId="3" fillId="0" borderId="11" xfId="0" applyNumberFormat="1" applyFont="1" applyBorder="1"/>
    <xf numFmtId="0" fontId="4" fillId="4" borderId="12" xfId="0" applyNumberFormat="1" applyFont="1" applyFill="1" applyBorder="1" applyAlignment="1">
      <alignment horizontal="left" vertical="center" wrapText="1"/>
    </xf>
    <xf numFmtId="1" fontId="7" fillId="0" borderId="0" xfId="0" applyNumberFormat="1" applyFont="1" applyAlignment="1">
      <alignment wrapText="1"/>
    </xf>
    <xf numFmtId="164" fontId="0" fillId="0" borderId="0" xfId="0" applyNumberFormat="1" applyFont="1" applyAlignment="1"/>
    <xf numFmtId="0" fontId="17" fillId="0" borderId="61" xfId="0" applyNumberFormat="1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2419350</xdr:colOff>
      <xdr:row>32</xdr:row>
      <xdr:rowOff>0</xdr:rowOff>
    </xdr:from>
    <xdr:ext cx="28575" cy="0"/>
    <xdr:grpSp>
      <xdr:nvGrpSpPr>
        <xdr:cNvPr id="2" name="Shape 2"/>
        <xdr:cNvGrpSpPr/>
      </xdr:nvGrpSpPr>
      <xdr:grpSpPr>
        <a:xfrm>
          <a:off x="3629025" y="8715375"/>
          <a:ext cx="28575" cy="0"/>
          <a:chOff x="5331713" y="3780000"/>
          <a:chExt cx="28575" cy="0"/>
        </a:xfrm>
      </xdr:grpSpPr>
      <xdr:cxnSp macro="">
        <xdr:nvCxnSpPr>
          <xdr:cNvPr id="3" name="Shape 3"/>
          <xdr:cNvCxnSpPr/>
        </xdr:nvCxnSpPr>
        <xdr:spPr>
          <a:xfrm>
            <a:off x="5331713" y="3780000"/>
            <a:ext cx="28575" cy="0"/>
          </a:xfrm>
          <a:prstGeom prst="straightConnector1">
            <a:avLst/>
          </a:prstGeom>
          <a:noFill/>
          <a:ln w="9525" cap="flat" cmpd="sng">
            <a:solidFill>
              <a:srgbClr val="363639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538"/>
  <sheetViews>
    <sheetView tabSelected="1" topLeftCell="A88" zoomScaleNormal="100" workbookViewId="0">
      <selection activeCell="C115" sqref="C115"/>
    </sheetView>
  </sheetViews>
  <sheetFormatPr baseColWidth="10" defaultColWidth="14.42578125" defaultRowHeight="14.25"/>
  <cols>
    <col min="1" max="1" width="6" customWidth="1"/>
    <col min="2" max="2" width="12.140625" customWidth="1"/>
    <col min="3" max="3" width="144.5703125" style="118" customWidth="1"/>
    <col min="4" max="4" width="17.42578125" bestFit="1" customWidth="1"/>
    <col min="5" max="5" width="13.5703125" customWidth="1"/>
    <col min="6" max="6" width="17.5703125" customWidth="1"/>
    <col min="7" max="7" width="18.28515625" customWidth="1"/>
    <col min="8" max="8" width="16.42578125" bestFit="1" customWidth="1"/>
    <col min="9" max="26" width="11.42578125" customWidth="1"/>
  </cols>
  <sheetData>
    <row r="1" spans="1:26">
      <c r="A1" s="1"/>
      <c r="B1" s="2"/>
      <c r="C1" s="94"/>
      <c r="D1" s="2"/>
      <c r="E1" s="3"/>
      <c r="F1" s="1"/>
      <c r="G1" s="1"/>
      <c r="H1" s="1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64.5" customHeight="1">
      <c r="A2" s="1"/>
      <c r="B2" s="189"/>
      <c r="C2" s="190"/>
      <c r="D2" s="190"/>
      <c r="E2" s="190"/>
      <c r="F2" s="190"/>
      <c r="G2" s="190"/>
      <c r="H2" s="191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54.75" customHeight="1">
      <c r="A3" s="4"/>
      <c r="B3" s="192" t="s">
        <v>191</v>
      </c>
      <c r="C3" s="193"/>
      <c r="D3" s="193"/>
      <c r="E3" s="193"/>
      <c r="F3" s="193"/>
      <c r="G3" s="193"/>
      <c r="H3" s="19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8.75">
      <c r="A4" s="4"/>
      <c r="B4" s="195" t="s">
        <v>180</v>
      </c>
      <c r="C4" s="196"/>
      <c r="D4" s="197" t="s">
        <v>0</v>
      </c>
      <c r="E4" s="198"/>
      <c r="F4" s="199"/>
      <c r="G4" s="198"/>
      <c r="H4" s="5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8.75">
      <c r="A5" s="4"/>
      <c r="B5" s="179" t="s">
        <v>1</v>
      </c>
      <c r="C5" s="180"/>
      <c r="D5" s="186" t="s">
        <v>2</v>
      </c>
      <c r="E5" s="187"/>
      <c r="F5" s="188"/>
      <c r="G5" s="187"/>
      <c r="H5" s="6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8.75">
      <c r="A6" s="4"/>
      <c r="B6" s="181" t="s">
        <v>3</v>
      </c>
      <c r="C6" s="182"/>
      <c r="D6" s="183" t="s">
        <v>4</v>
      </c>
      <c r="E6" s="184"/>
      <c r="F6" s="185"/>
      <c r="G6" s="184"/>
      <c r="H6" s="7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18.75">
      <c r="A7" s="4"/>
      <c r="B7" s="181" t="s">
        <v>5</v>
      </c>
      <c r="C7" s="182"/>
      <c r="D7" s="183"/>
      <c r="E7" s="184"/>
      <c r="F7" s="185"/>
      <c r="G7" s="184"/>
      <c r="H7" s="7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31.5">
      <c r="A8" s="4"/>
      <c r="B8" s="8" t="s">
        <v>6</v>
      </c>
      <c r="C8" s="95" t="s">
        <v>7</v>
      </c>
      <c r="D8" s="8" t="s">
        <v>8</v>
      </c>
      <c r="E8" s="8" t="s">
        <v>9</v>
      </c>
      <c r="F8" s="8" t="s">
        <v>10</v>
      </c>
      <c r="G8" s="8" t="s">
        <v>11</v>
      </c>
      <c r="H8" s="8" t="s">
        <v>12</v>
      </c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8.75">
      <c r="A9" s="4"/>
      <c r="B9" s="9" t="s">
        <v>13</v>
      </c>
      <c r="C9" s="96" t="s">
        <v>14</v>
      </c>
      <c r="D9" s="10"/>
      <c r="E9" s="11"/>
      <c r="F9" s="12"/>
      <c r="G9" s="13"/>
      <c r="H9" s="14">
        <f>G10+G12+G15</f>
        <v>88000</v>
      </c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8.75">
      <c r="A10" s="4"/>
      <c r="B10" s="15" t="s">
        <v>15</v>
      </c>
      <c r="C10" s="97" t="s">
        <v>16</v>
      </c>
      <c r="D10" s="16"/>
      <c r="E10" s="17"/>
      <c r="F10" s="18"/>
      <c r="G10" s="19">
        <f>SUM(G11:G11)</f>
        <v>8000</v>
      </c>
      <c r="H10" s="20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s="126" customFormat="1" ht="15">
      <c r="A11" s="119"/>
      <c r="B11" s="120" t="s">
        <v>19</v>
      </c>
      <c r="C11" s="121" t="s">
        <v>155</v>
      </c>
      <c r="D11" s="120" t="s">
        <v>18</v>
      </c>
      <c r="E11" s="122">
        <v>1</v>
      </c>
      <c r="F11" s="122">
        <v>8000</v>
      </c>
      <c r="G11" s="123">
        <f t="shared" ref="G11" si="0">E11*F11</f>
        <v>8000</v>
      </c>
      <c r="H11" s="124"/>
      <c r="I11" s="125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19"/>
      <c r="Z11" s="119"/>
    </row>
    <row r="12" spans="1:26" ht="18.75">
      <c r="A12" s="4"/>
      <c r="B12" s="22" t="s">
        <v>20</v>
      </c>
      <c r="C12" s="98" t="s">
        <v>21</v>
      </c>
      <c r="D12" s="23"/>
      <c r="E12" s="24"/>
      <c r="F12" s="25"/>
      <c r="G12" s="26">
        <f>SUM(G13:G14)</f>
        <v>30000</v>
      </c>
      <c r="H12" s="27"/>
      <c r="I12" s="28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s="126" customFormat="1" ht="18.75">
      <c r="A13" s="119"/>
      <c r="B13" s="120" t="s">
        <v>22</v>
      </c>
      <c r="C13" s="121" t="s">
        <v>23</v>
      </c>
      <c r="D13" s="127" t="s">
        <v>17</v>
      </c>
      <c r="E13" s="122">
        <v>1</v>
      </c>
      <c r="F13" s="122">
        <v>15000</v>
      </c>
      <c r="G13" s="123">
        <f t="shared" ref="G13:G14" si="1">E13*F13</f>
        <v>15000</v>
      </c>
      <c r="H13" s="128"/>
      <c r="I13" s="125"/>
      <c r="J13" s="119"/>
      <c r="K13" s="119"/>
      <c r="L13" s="119"/>
      <c r="M13" s="119"/>
      <c r="N13" s="119"/>
      <c r="O13" s="119"/>
      <c r="P13" s="119"/>
      <c r="Q13" s="119"/>
      <c r="R13" s="119"/>
      <c r="S13" s="119"/>
      <c r="T13" s="119"/>
      <c r="U13" s="119"/>
      <c r="V13" s="119"/>
      <c r="W13" s="119"/>
      <c r="X13" s="119"/>
      <c r="Y13" s="119"/>
      <c r="Z13" s="119"/>
    </row>
    <row r="14" spans="1:26" s="126" customFormat="1" ht="18.75">
      <c r="A14" s="119"/>
      <c r="B14" s="120" t="s">
        <v>24</v>
      </c>
      <c r="C14" s="121" t="s">
        <v>25</v>
      </c>
      <c r="D14" s="127" t="s">
        <v>17</v>
      </c>
      <c r="E14" s="122">
        <v>1</v>
      </c>
      <c r="F14" s="122">
        <v>15000</v>
      </c>
      <c r="G14" s="123">
        <f t="shared" si="1"/>
        <v>15000</v>
      </c>
      <c r="H14" s="128"/>
      <c r="I14" s="129"/>
      <c r="J14" s="119"/>
      <c r="K14" s="119"/>
      <c r="L14" s="119"/>
      <c r="M14" s="119"/>
      <c r="N14" s="119"/>
      <c r="O14" s="119"/>
      <c r="P14" s="119"/>
      <c r="Q14" s="119"/>
      <c r="R14" s="119"/>
      <c r="S14" s="119"/>
      <c r="T14" s="119"/>
      <c r="U14" s="119"/>
      <c r="V14" s="119"/>
      <c r="W14" s="119"/>
      <c r="X14" s="119"/>
      <c r="Y14" s="119"/>
      <c r="Z14" s="119"/>
    </row>
    <row r="15" spans="1:26" ht="18.75">
      <c r="A15" s="4"/>
      <c r="B15" s="22" t="s">
        <v>26</v>
      </c>
      <c r="C15" s="98" t="s">
        <v>27</v>
      </c>
      <c r="D15" s="23"/>
      <c r="E15" s="24"/>
      <c r="F15" s="25"/>
      <c r="G15" s="26">
        <f>SUM(G16:G19)</f>
        <v>50000</v>
      </c>
      <c r="H15" s="27"/>
      <c r="I15" s="28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s="126" customFormat="1" ht="18.75">
      <c r="A16" s="119"/>
      <c r="B16" s="120" t="s">
        <v>28</v>
      </c>
      <c r="C16" s="121" t="s">
        <v>150</v>
      </c>
      <c r="D16" s="120" t="s">
        <v>17</v>
      </c>
      <c r="E16" s="122">
        <v>1</v>
      </c>
      <c r="F16" s="122">
        <v>18000</v>
      </c>
      <c r="G16" s="123">
        <f t="shared" ref="G16:G19" si="2">E16*F16</f>
        <v>18000</v>
      </c>
      <c r="H16" s="128"/>
      <c r="I16" s="125"/>
      <c r="J16" s="119"/>
      <c r="K16" s="119"/>
      <c r="L16" s="119"/>
      <c r="M16" s="119"/>
      <c r="N16" s="119"/>
      <c r="O16" s="119"/>
      <c r="P16" s="119"/>
      <c r="Q16" s="119"/>
      <c r="R16" s="119"/>
      <c r="S16" s="119"/>
      <c r="T16" s="119"/>
      <c r="U16" s="119"/>
      <c r="V16" s="119"/>
      <c r="W16" s="119"/>
      <c r="X16" s="119"/>
      <c r="Y16" s="119"/>
      <c r="Z16" s="119"/>
    </row>
    <row r="17" spans="1:26" s="126" customFormat="1" ht="18.75">
      <c r="A17" s="119"/>
      <c r="B17" s="130" t="s">
        <v>29</v>
      </c>
      <c r="C17" s="131" t="s">
        <v>30</v>
      </c>
      <c r="D17" s="130" t="s">
        <v>17</v>
      </c>
      <c r="E17" s="122">
        <v>1</v>
      </c>
      <c r="F17" s="122">
        <v>10000</v>
      </c>
      <c r="G17" s="123">
        <f t="shared" si="2"/>
        <v>10000</v>
      </c>
      <c r="H17" s="132"/>
      <c r="I17" s="133"/>
      <c r="J17" s="119"/>
      <c r="K17" s="119"/>
      <c r="L17" s="119"/>
      <c r="M17" s="119"/>
      <c r="N17" s="119"/>
      <c r="O17" s="119"/>
      <c r="P17" s="119"/>
      <c r="Q17" s="119"/>
      <c r="R17" s="119"/>
      <c r="S17" s="119"/>
      <c r="T17" s="119"/>
      <c r="U17" s="119"/>
      <c r="V17" s="119"/>
      <c r="W17" s="119"/>
      <c r="X17" s="119"/>
      <c r="Y17" s="119"/>
      <c r="Z17" s="119"/>
    </row>
    <row r="18" spans="1:26" s="126" customFormat="1" ht="18.75">
      <c r="A18" s="119"/>
      <c r="B18" s="120" t="s">
        <v>31</v>
      </c>
      <c r="C18" s="121" t="s">
        <v>32</v>
      </c>
      <c r="D18" s="120" t="s">
        <v>17</v>
      </c>
      <c r="E18" s="122">
        <v>1</v>
      </c>
      <c r="F18" s="122">
        <v>15000</v>
      </c>
      <c r="G18" s="123">
        <f t="shared" si="2"/>
        <v>15000</v>
      </c>
      <c r="H18" s="128"/>
      <c r="I18" s="133"/>
      <c r="J18" s="119"/>
      <c r="K18" s="119"/>
      <c r="L18" s="119"/>
      <c r="M18" s="119"/>
      <c r="N18" s="119"/>
      <c r="O18" s="119"/>
      <c r="P18" s="119"/>
      <c r="Q18" s="119"/>
      <c r="R18" s="119"/>
      <c r="S18" s="119"/>
      <c r="T18" s="119"/>
      <c r="U18" s="119"/>
      <c r="V18" s="119"/>
      <c r="W18" s="119"/>
      <c r="X18" s="119"/>
      <c r="Y18" s="119"/>
      <c r="Z18" s="119"/>
    </row>
    <row r="19" spans="1:26" s="126" customFormat="1" ht="18.75">
      <c r="A19" s="119"/>
      <c r="B19" s="130" t="s">
        <v>33</v>
      </c>
      <c r="C19" s="131" t="s">
        <v>34</v>
      </c>
      <c r="D19" s="120" t="s">
        <v>17</v>
      </c>
      <c r="E19" s="122">
        <v>1</v>
      </c>
      <c r="F19" s="122">
        <v>7000</v>
      </c>
      <c r="G19" s="123">
        <f t="shared" si="2"/>
        <v>7000</v>
      </c>
      <c r="H19" s="132"/>
      <c r="I19" s="133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19"/>
      <c r="Z19" s="119"/>
    </row>
    <row r="20" spans="1:26" ht="18.75">
      <c r="A20" s="4"/>
      <c r="B20" s="29" t="s">
        <v>36</v>
      </c>
      <c r="C20" s="96" t="s">
        <v>37</v>
      </c>
      <c r="D20" s="10"/>
      <c r="E20" s="11"/>
      <c r="F20" s="30"/>
      <c r="G20" s="30"/>
      <c r="H20" s="31">
        <f>SUM(G21:G28)</f>
        <v>264588</v>
      </c>
      <c r="I20" s="32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s="126" customFormat="1" ht="18.75">
      <c r="A21" s="119"/>
      <c r="B21" s="120">
        <v>4.0999999999999996</v>
      </c>
      <c r="C21" s="134" t="s">
        <v>156</v>
      </c>
      <c r="D21" s="120" t="s">
        <v>35</v>
      </c>
      <c r="E21" s="135">
        <v>2.8</v>
      </c>
      <c r="F21" s="122">
        <v>2400</v>
      </c>
      <c r="G21" s="123">
        <f t="shared" ref="G21:G27" si="3">E21*F21</f>
        <v>6720</v>
      </c>
      <c r="H21" s="128"/>
      <c r="I21" s="136"/>
      <c r="J21" s="119"/>
      <c r="K21" s="119"/>
      <c r="L21" s="119"/>
      <c r="M21" s="119"/>
      <c r="N21" s="119"/>
      <c r="O21" s="119"/>
      <c r="P21" s="119"/>
      <c r="Q21" s="119"/>
      <c r="R21" s="119"/>
      <c r="S21" s="119"/>
      <c r="T21" s="119"/>
      <c r="U21" s="119"/>
      <c r="V21" s="119"/>
      <c r="W21" s="119"/>
      <c r="X21" s="119"/>
      <c r="Y21" s="119"/>
      <c r="Z21" s="119"/>
    </row>
    <row r="22" spans="1:26" s="126" customFormat="1" ht="18.75">
      <c r="A22" s="119"/>
      <c r="B22" s="120">
        <v>4.13</v>
      </c>
      <c r="C22" s="137" t="s">
        <v>39</v>
      </c>
      <c r="D22" s="138" t="s">
        <v>38</v>
      </c>
      <c r="E22" s="135">
        <v>25.4</v>
      </c>
      <c r="F22" s="122">
        <v>920</v>
      </c>
      <c r="G22" s="123">
        <f t="shared" si="3"/>
        <v>23368</v>
      </c>
      <c r="H22" s="139"/>
      <c r="I22" s="140"/>
      <c r="J22" s="119"/>
      <c r="K22" s="119"/>
      <c r="L22" s="119"/>
      <c r="M22" s="119"/>
      <c r="N22" s="119"/>
      <c r="O22" s="119"/>
      <c r="P22" s="119"/>
      <c r="Q22" s="119"/>
      <c r="R22" s="119"/>
      <c r="S22" s="119"/>
      <c r="T22" s="119"/>
      <c r="U22" s="119"/>
      <c r="V22" s="119"/>
      <c r="W22" s="119"/>
      <c r="X22" s="119"/>
      <c r="Y22" s="119"/>
      <c r="Z22" s="119"/>
    </row>
    <row r="23" spans="1:26" s="126" customFormat="1" ht="18.75">
      <c r="A23" s="119"/>
      <c r="B23" s="120">
        <v>4.1500000000000004</v>
      </c>
      <c r="C23" s="121" t="s">
        <v>40</v>
      </c>
      <c r="D23" s="120" t="s">
        <v>38</v>
      </c>
      <c r="E23" s="122">
        <v>85.5</v>
      </c>
      <c r="F23" s="122">
        <v>1000</v>
      </c>
      <c r="G23" s="123">
        <f t="shared" si="3"/>
        <v>85500</v>
      </c>
      <c r="H23" s="128"/>
      <c r="I23" s="140"/>
      <c r="J23" s="119"/>
      <c r="K23" s="119"/>
      <c r="L23" s="119"/>
      <c r="M23" s="119"/>
      <c r="N23" s="119"/>
      <c r="O23" s="119"/>
      <c r="P23" s="119"/>
      <c r="Q23" s="119"/>
      <c r="R23" s="119"/>
      <c r="S23" s="119"/>
      <c r="T23" s="119"/>
      <c r="U23" s="119"/>
      <c r="V23" s="119"/>
      <c r="W23" s="119"/>
      <c r="X23" s="119"/>
      <c r="Y23" s="119"/>
      <c r="Z23" s="119"/>
    </row>
    <row r="24" spans="1:26" s="126" customFormat="1" ht="18.75">
      <c r="A24" s="119"/>
      <c r="B24" s="120">
        <v>4.17</v>
      </c>
      <c r="C24" s="178" t="s">
        <v>190</v>
      </c>
      <c r="D24" s="120" t="s">
        <v>38</v>
      </c>
      <c r="E24" s="122">
        <f>60+30+14+26</f>
        <v>130</v>
      </c>
      <c r="F24" s="122">
        <v>700</v>
      </c>
      <c r="G24" s="123">
        <f t="shared" si="3"/>
        <v>91000</v>
      </c>
      <c r="H24" s="128"/>
      <c r="I24" s="125"/>
      <c r="J24" s="119"/>
      <c r="K24" s="119"/>
      <c r="L24" s="119"/>
      <c r="M24" s="119"/>
      <c r="N24" s="119"/>
      <c r="O24" s="119"/>
      <c r="P24" s="119"/>
      <c r="Q24" s="119"/>
      <c r="R24" s="119"/>
      <c r="S24" s="119"/>
      <c r="T24" s="119"/>
      <c r="U24" s="119"/>
      <c r="V24" s="119"/>
      <c r="W24" s="119"/>
      <c r="X24" s="119"/>
      <c r="Y24" s="119"/>
      <c r="Z24" s="119"/>
    </row>
    <row r="25" spans="1:26" s="126" customFormat="1" ht="18.75">
      <c r="A25" s="119"/>
      <c r="B25" s="141">
        <v>4.21</v>
      </c>
      <c r="C25" s="121" t="s">
        <v>41</v>
      </c>
      <c r="D25" s="120" t="s">
        <v>18</v>
      </c>
      <c r="E25" s="122">
        <v>4</v>
      </c>
      <c r="F25" s="122">
        <v>500</v>
      </c>
      <c r="G25" s="123">
        <f t="shared" si="3"/>
        <v>2000</v>
      </c>
      <c r="H25" s="128"/>
      <c r="I25" s="129"/>
      <c r="J25" s="119"/>
      <c r="K25" s="119"/>
      <c r="L25" s="119"/>
      <c r="M25" s="119"/>
      <c r="N25" s="119"/>
      <c r="O25" s="119"/>
      <c r="P25" s="119"/>
      <c r="Q25" s="119"/>
      <c r="R25" s="119"/>
      <c r="S25" s="119"/>
      <c r="T25" s="119"/>
      <c r="U25" s="119"/>
      <c r="V25" s="119"/>
      <c r="W25" s="119"/>
      <c r="X25" s="119"/>
      <c r="Y25" s="119"/>
      <c r="Z25" s="119"/>
    </row>
    <row r="26" spans="1:26" s="126" customFormat="1" ht="18.75">
      <c r="A26" s="119"/>
      <c r="B26" s="120">
        <v>4.22</v>
      </c>
      <c r="C26" s="121" t="s">
        <v>184</v>
      </c>
      <c r="D26" s="120" t="s">
        <v>18</v>
      </c>
      <c r="E26" s="122">
        <v>16</v>
      </c>
      <c r="F26" s="122">
        <v>500</v>
      </c>
      <c r="G26" s="123">
        <f t="shared" si="3"/>
        <v>8000</v>
      </c>
      <c r="H26" s="128"/>
      <c r="I26" s="129"/>
      <c r="J26" s="119"/>
      <c r="K26" s="119"/>
      <c r="L26" s="119"/>
      <c r="M26" s="119"/>
      <c r="N26" s="119"/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19"/>
      <c r="Z26" s="119"/>
    </row>
    <row r="27" spans="1:26" s="126" customFormat="1" ht="18.75">
      <c r="A27" s="119"/>
      <c r="B27" s="120">
        <v>4.2699999999999996</v>
      </c>
      <c r="C27" s="121" t="s">
        <v>157</v>
      </c>
      <c r="D27" s="120" t="s">
        <v>17</v>
      </c>
      <c r="E27" s="122">
        <v>1</v>
      </c>
      <c r="F27" s="122">
        <v>3000</v>
      </c>
      <c r="G27" s="123">
        <f t="shared" si="3"/>
        <v>3000</v>
      </c>
      <c r="H27" s="128"/>
      <c r="I27" s="125"/>
      <c r="J27" s="119"/>
      <c r="K27" s="119"/>
      <c r="L27" s="119"/>
      <c r="M27" s="119"/>
      <c r="N27" s="119"/>
      <c r="O27" s="119"/>
      <c r="P27" s="119"/>
      <c r="Q27" s="119"/>
      <c r="R27" s="119"/>
      <c r="S27" s="119"/>
      <c r="T27" s="119"/>
      <c r="U27" s="119"/>
      <c r="V27" s="119"/>
      <c r="W27" s="119"/>
      <c r="X27" s="119"/>
      <c r="Y27" s="119"/>
      <c r="Z27" s="119"/>
    </row>
    <row r="28" spans="1:26" s="126" customFormat="1" ht="18.75">
      <c r="A28" s="119"/>
      <c r="B28" s="120">
        <v>4.28</v>
      </c>
      <c r="C28" s="121" t="s">
        <v>153</v>
      </c>
      <c r="D28" s="120" t="s">
        <v>38</v>
      </c>
      <c r="E28" s="122">
        <v>100</v>
      </c>
      <c r="F28" s="122">
        <v>450</v>
      </c>
      <c r="G28" s="123">
        <f t="shared" ref="G28" si="4">E28*F28</f>
        <v>45000</v>
      </c>
      <c r="H28" s="128"/>
      <c r="I28" s="125"/>
      <c r="J28" s="119"/>
      <c r="K28" s="119"/>
      <c r="L28" s="119"/>
      <c r="M28" s="119"/>
      <c r="N28" s="119"/>
      <c r="O28" s="119"/>
      <c r="P28" s="119"/>
      <c r="Q28" s="119"/>
      <c r="R28" s="119"/>
      <c r="S28" s="119"/>
      <c r="T28" s="119"/>
      <c r="U28" s="119"/>
      <c r="V28" s="119"/>
      <c r="W28" s="119"/>
      <c r="X28" s="119"/>
      <c r="Y28" s="119"/>
      <c r="Z28" s="119"/>
    </row>
    <row r="29" spans="1:26" ht="18.75">
      <c r="A29" s="4"/>
      <c r="B29" s="9" t="s">
        <v>43</v>
      </c>
      <c r="C29" s="96" t="s">
        <v>44</v>
      </c>
      <c r="D29" s="10"/>
      <c r="E29" s="11"/>
      <c r="F29" s="12"/>
      <c r="G29" s="12"/>
      <c r="H29" s="33">
        <f>G30</f>
        <v>43560</v>
      </c>
      <c r="I29" s="21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8.75">
      <c r="A30" s="4"/>
      <c r="B30" s="34"/>
      <c r="C30" s="99" t="s">
        <v>45</v>
      </c>
      <c r="D30" s="35"/>
      <c r="E30" s="36"/>
      <c r="F30" s="37"/>
      <c r="G30" s="38">
        <f>SUM(G31:G31)</f>
        <v>43560</v>
      </c>
      <c r="H30" s="39"/>
      <c r="I30" s="21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s="126" customFormat="1" ht="18.75">
      <c r="A31" s="119"/>
      <c r="B31" s="120" t="s">
        <v>46</v>
      </c>
      <c r="C31" s="142" t="s">
        <v>158</v>
      </c>
      <c r="D31" s="143" t="s">
        <v>35</v>
      </c>
      <c r="E31" s="122">
        <v>1.32</v>
      </c>
      <c r="F31" s="122">
        <v>33000</v>
      </c>
      <c r="G31" s="123">
        <f t="shared" ref="G31" si="5">E31*F31</f>
        <v>43560</v>
      </c>
      <c r="H31" s="128"/>
      <c r="I31" s="125"/>
      <c r="J31" s="119"/>
      <c r="K31" s="119"/>
      <c r="L31" s="119"/>
      <c r="M31" s="119"/>
      <c r="N31" s="119"/>
      <c r="O31" s="119"/>
      <c r="P31" s="119"/>
      <c r="Q31" s="119"/>
      <c r="R31" s="119"/>
      <c r="S31" s="119"/>
      <c r="T31" s="119"/>
      <c r="U31" s="119"/>
      <c r="V31" s="119"/>
      <c r="W31" s="119"/>
      <c r="X31" s="119"/>
      <c r="Y31" s="119"/>
      <c r="Z31" s="119"/>
    </row>
    <row r="32" spans="1:26" ht="18.75">
      <c r="A32" s="4"/>
      <c r="B32" s="9">
        <v>8</v>
      </c>
      <c r="C32" s="96" t="s">
        <v>47</v>
      </c>
      <c r="D32" s="40"/>
      <c r="E32" s="11"/>
      <c r="F32" s="12"/>
      <c r="G32" s="12"/>
      <c r="H32" s="33">
        <f>G33</f>
        <v>38100</v>
      </c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18.75">
      <c r="A33" s="4"/>
      <c r="B33" s="34"/>
      <c r="C33" s="99" t="s">
        <v>48</v>
      </c>
      <c r="D33" s="35"/>
      <c r="E33" s="36"/>
      <c r="F33" s="37"/>
      <c r="G33" s="38">
        <f>SUM(G34:G34)</f>
        <v>38100</v>
      </c>
      <c r="H33" s="39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s="126" customFormat="1" ht="18.75">
      <c r="A34" s="119"/>
      <c r="B34" s="127">
        <v>8.6999999999999993</v>
      </c>
      <c r="C34" s="121" t="s">
        <v>159</v>
      </c>
      <c r="D34" s="144" t="s">
        <v>38</v>
      </c>
      <c r="E34" s="122">
        <f>E22</f>
        <v>25.4</v>
      </c>
      <c r="F34" s="122">
        <v>1500</v>
      </c>
      <c r="G34" s="123">
        <f t="shared" ref="G34" si="6">E34*F34</f>
        <v>38100</v>
      </c>
      <c r="H34" s="132"/>
      <c r="J34" s="119"/>
      <c r="K34" s="119"/>
      <c r="L34" s="119"/>
      <c r="M34" s="119"/>
      <c r="N34" s="119"/>
      <c r="O34" s="119"/>
      <c r="P34" s="119"/>
      <c r="Q34" s="119"/>
      <c r="R34" s="119"/>
      <c r="S34" s="119"/>
      <c r="T34" s="119"/>
      <c r="U34" s="119"/>
      <c r="V34" s="119"/>
      <c r="W34" s="119"/>
      <c r="X34" s="119"/>
      <c r="Y34" s="119"/>
      <c r="Z34" s="119"/>
    </row>
    <row r="35" spans="1:26" ht="18.75">
      <c r="A35" s="4"/>
      <c r="B35" s="9" t="s">
        <v>49</v>
      </c>
      <c r="C35" s="96" t="s">
        <v>50</v>
      </c>
      <c r="D35" s="40"/>
      <c r="E35" s="11"/>
      <c r="F35" s="12"/>
      <c r="G35" s="12"/>
      <c r="H35" s="33">
        <f>G36+G40</f>
        <v>571700</v>
      </c>
      <c r="I35" s="32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18.75">
      <c r="A36" s="4"/>
      <c r="B36" s="34" t="s">
        <v>51</v>
      </c>
      <c r="C36" s="99" t="s">
        <v>52</v>
      </c>
      <c r="D36" s="44"/>
      <c r="E36" s="36"/>
      <c r="F36" s="37"/>
      <c r="G36" s="38">
        <f>SUM(G37:G39)</f>
        <v>454900</v>
      </c>
      <c r="H36" s="39"/>
      <c r="I36" s="32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s="126" customFormat="1" ht="18.75">
      <c r="A37" s="119"/>
      <c r="B37" s="145" t="s">
        <v>53</v>
      </c>
      <c r="C37" s="142" t="s">
        <v>160</v>
      </c>
      <c r="D37" s="144" t="s">
        <v>38</v>
      </c>
      <c r="E37" s="122">
        <f>E24</f>
        <v>130</v>
      </c>
      <c r="F37" s="122">
        <v>1000</v>
      </c>
      <c r="G37" s="123">
        <f t="shared" ref="G37:G39" si="7">E37*F37</f>
        <v>130000</v>
      </c>
      <c r="H37" s="128"/>
      <c r="J37" s="119"/>
      <c r="K37" s="119"/>
      <c r="L37" s="119"/>
      <c r="M37" s="119"/>
      <c r="N37" s="119"/>
      <c r="O37" s="119"/>
      <c r="P37" s="119"/>
      <c r="Q37" s="119"/>
      <c r="R37" s="119"/>
      <c r="S37" s="119"/>
      <c r="T37" s="119"/>
      <c r="U37" s="119"/>
      <c r="V37" s="119"/>
      <c r="W37" s="119"/>
      <c r="X37" s="119"/>
      <c r="Y37" s="119"/>
      <c r="Z37" s="119"/>
    </row>
    <row r="38" spans="1:26" s="126" customFormat="1" ht="21">
      <c r="A38" s="119"/>
      <c r="B38" s="145" t="s">
        <v>54</v>
      </c>
      <c r="C38" s="142" t="s">
        <v>161</v>
      </c>
      <c r="D38" s="143" t="s">
        <v>38</v>
      </c>
      <c r="E38" s="122">
        <f>E23</f>
        <v>85.5</v>
      </c>
      <c r="F38" s="122">
        <v>1800</v>
      </c>
      <c r="G38" s="123">
        <f t="shared" si="7"/>
        <v>153900</v>
      </c>
      <c r="H38" s="146"/>
      <c r="I38" s="136"/>
      <c r="J38" s="119"/>
      <c r="K38" s="119"/>
      <c r="L38" s="119"/>
      <c r="M38" s="119"/>
      <c r="N38" s="119"/>
      <c r="O38" s="119"/>
      <c r="P38" s="119"/>
      <c r="Q38" s="119"/>
      <c r="R38" s="119"/>
      <c r="S38" s="119"/>
      <c r="T38" s="119"/>
      <c r="U38" s="119"/>
      <c r="V38" s="119"/>
      <c r="W38" s="119"/>
      <c r="X38" s="119"/>
      <c r="Y38" s="119"/>
      <c r="Z38" s="119"/>
    </row>
    <row r="39" spans="1:26" s="126" customFormat="1" ht="18.75">
      <c r="A39" s="119"/>
      <c r="B39" s="120" t="s">
        <v>55</v>
      </c>
      <c r="C39" s="160" t="s">
        <v>162</v>
      </c>
      <c r="D39" s="143" t="s">
        <v>38</v>
      </c>
      <c r="E39" s="122">
        <f>E38</f>
        <v>85.5</v>
      </c>
      <c r="F39" s="122">
        <v>2000</v>
      </c>
      <c r="G39" s="123">
        <f t="shared" si="7"/>
        <v>171000</v>
      </c>
      <c r="H39" s="147"/>
      <c r="J39" s="119"/>
      <c r="K39" s="119"/>
      <c r="L39" s="119"/>
      <c r="M39" s="119"/>
      <c r="N39" s="119"/>
      <c r="O39" s="119"/>
      <c r="P39" s="119"/>
      <c r="Q39" s="119"/>
      <c r="R39" s="119"/>
      <c r="S39" s="119"/>
      <c r="T39" s="119"/>
      <c r="U39" s="119"/>
      <c r="V39" s="119"/>
      <c r="W39" s="119"/>
      <c r="X39" s="119"/>
      <c r="Y39" s="119"/>
      <c r="Z39" s="119"/>
    </row>
    <row r="40" spans="1:26" ht="18.75">
      <c r="A40" s="4"/>
      <c r="B40" s="45" t="s">
        <v>57</v>
      </c>
      <c r="C40" s="97" t="s">
        <v>58</v>
      </c>
      <c r="D40" s="41"/>
      <c r="E40" s="42"/>
      <c r="F40" s="25"/>
      <c r="G40" s="43">
        <f>G41+G43</f>
        <v>116800</v>
      </c>
      <c r="H40" s="27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21">
      <c r="A41" s="4"/>
      <c r="B41" s="46" t="s">
        <v>59</v>
      </c>
      <c r="C41" s="102" t="s">
        <v>60</v>
      </c>
      <c r="D41" s="47"/>
      <c r="E41" s="48"/>
      <c r="F41" s="49"/>
      <c r="G41" s="38">
        <f>SUM(G42:G42)</f>
        <v>50800</v>
      </c>
      <c r="H41" s="50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s="126" customFormat="1" ht="18.75">
      <c r="A42" s="119"/>
      <c r="B42" s="148" t="s">
        <v>61</v>
      </c>
      <c r="C42" s="149" t="s">
        <v>163</v>
      </c>
      <c r="D42" s="143" t="s">
        <v>38</v>
      </c>
      <c r="E42" s="122">
        <f>E34</f>
        <v>25.4</v>
      </c>
      <c r="F42" s="122">
        <v>2000</v>
      </c>
      <c r="G42" s="123">
        <f t="shared" ref="G42" si="8">E42*F42</f>
        <v>50800</v>
      </c>
      <c r="H42" s="150"/>
      <c r="J42" s="119"/>
      <c r="K42" s="119"/>
      <c r="L42" s="119"/>
      <c r="M42" s="119"/>
      <c r="N42" s="119"/>
      <c r="O42" s="119"/>
      <c r="P42" s="119"/>
      <c r="Q42" s="119"/>
      <c r="R42" s="119"/>
      <c r="S42" s="119"/>
      <c r="T42" s="119"/>
      <c r="U42" s="119"/>
      <c r="V42" s="119"/>
      <c r="W42" s="119"/>
      <c r="X42" s="119"/>
      <c r="Y42" s="119"/>
      <c r="Z42" s="119"/>
    </row>
    <row r="43" spans="1:26" ht="18.75">
      <c r="A43" s="4"/>
      <c r="B43" s="46" t="s">
        <v>62</v>
      </c>
      <c r="C43" s="102" t="s">
        <v>63</v>
      </c>
      <c r="D43" s="51"/>
      <c r="E43" s="52"/>
      <c r="F43" s="37"/>
      <c r="G43" s="38">
        <f>SUM(G44:G44)</f>
        <v>66000</v>
      </c>
      <c r="H43" s="39"/>
      <c r="J43" s="4"/>
      <c r="K43" s="4"/>
      <c r="L43" s="4"/>
      <c r="M43" s="4"/>
      <c r="N43" s="21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s="126" customFormat="1" ht="19.5" thickBot="1">
      <c r="A44" s="119"/>
      <c r="B44" s="120" t="s">
        <v>64</v>
      </c>
      <c r="C44" s="149" t="s">
        <v>185</v>
      </c>
      <c r="D44" s="143" t="s">
        <v>38</v>
      </c>
      <c r="E44" s="122">
        <v>88</v>
      </c>
      <c r="F44" s="122">
        <v>750</v>
      </c>
      <c r="G44" s="165">
        <f t="shared" ref="G44" si="9">E44*F44</f>
        <v>66000</v>
      </c>
      <c r="H44" s="150"/>
      <c r="J44" s="119"/>
      <c r="K44" s="119"/>
      <c r="L44" s="119"/>
      <c r="M44" s="119"/>
      <c r="N44" s="125"/>
      <c r="O44" s="119"/>
      <c r="P44" s="119"/>
      <c r="Q44" s="119"/>
      <c r="R44" s="119"/>
      <c r="S44" s="119"/>
      <c r="T44" s="119"/>
      <c r="U44" s="119"/>
      <c r="V44" s="119"/>
      <c r="W44" s="119"/>
      <c r="X44" s="119"/>
      <c r="Y44" s="119"/>
      <c r="Z44" s="119"/>
    </row>
    <row r="45" spans="1:26" ht="19.5" thickBot="1">
      <c r="A45" s="4"/>
      <c r="B45" s="9" t="s">
        <v>65</v>
      </c>
      <c r="C45" s="96" t="s">
        <v>66</v>
      </c>
      <c r="D45" s="40"/>
      <c r="E45" s="11"/>
      <c r="F45" s="12"/>
      <c r="G45" s="164"/>
      <c r="H45" s="33">
        <f>G46</f>
        <v>145000</v>
      </c>
      <c r="I45" s="4"/>
      <c r="J45" s="4"/>
      <c r="K45" s="4"/>
      <c r="L45" s="4"/>
      <c r="M45" s="4"/>
      <c r="N45" s="21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21">
      <c r="A46" s="4"/>
      <c r="B46" s="53" t="s">
        <v>67</v>
      </c>
      <c r="C46" s="103" t="s">
        <v>68</v>
      </c>
      <c r="D46" s="54"/>
      <c r="E46" s="55"/>
      <c r="F46" s="56"/>
      <c r="G46" s="43">
        <f>SUM(G47:G48)</f>
        <v>145000</v>
      </c>
      <c r="H46" s="57"/>
      <c r="I46" s="4"/>
      <c r="J46" s="4"/>
      <c r="K46" s="4"/>
      <c r="L46" s="4"/>
      <c r="M46" s="4"/>
      <c r="N46" s="28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s="126" customFormat="1" ht="21">
      <c r="A47" s="119"/>
      <c r="B47" s="151" t="s">
        <v>69</v>
      </c>
      <c r="C47" s="152" t="s">
        <v>70</v>
      </c>
      <c r="D47" s="143" t="s">
        <v>38</v>
      </c>
      <c r="E47" s="122">
        <v>100</v>
      </c>
      <c r="F47" s="122">
        <v>500</v>
      </c>
      <c r="G47" s="123">
        <f t="shared" ref="G47:G48" si="10">E47*F47</f>
        <v>50000</v>
      </c>
      <c r="H47" s="153"/>
      <c r="I47" s="119"/>
      <c r="J47" s="119"/>
      <c r="K47" s="119"/>
      <c r="L47" s="119"/>
      <c r="M47" s="119"/>
      <c r="N47" s="125"/>
      <c r="O47" s="119"/>
      <c r="P47" s="119"/>
      <c r="Q47" s="119"/>
      <c r="R47" s="119"/>
      <c r="S47" s="119"/>
      <c r="T47" s="119"/>
      <c r="U47" s="119"/>
      <c r="V47" s="119"/>
      <c r="W47" s="119"/>
      <c r="X47" s="119"/>
      <c r="Y47" s="119"/>
      <c r="Z47" s="119"/>
    </row>
    <row r="48" spans="1:26" s="126" customFormat="1" ht="21">
      <c r="A48" s="119"/>
      <c r="B48" s="151" t="s">
        <v>71</v>
      </c>
      <c r="C48" s="152" t="s">
        <v>72</v>
      </c>
      <c r="D48" s="143" t="s">
        <v>38</v>
      </c>
      <c r="E48" s="122">
        <v>100</v>
      </c>
      <c r="F48" s="122">
        <v>950</v>
      </c>
      <c r="G48" s="123">
        <f t="shared" si="10"/>
        <v>95000</v>
      </c>
      <c r="H48" s="153"/>
      <c r="I48" s="119"/>
      <c r="J48" s="119"/>
      <c r="K48" s="119"/>
      <c r="L48" s="119"/>
      <c r="M48" s="119"/>
      <c r="N48" s="125"/>
      <c r="O48" s="119"/>
      <c r="P48" s="119"/>
      <c r="Q48" s="119"/>
      <c r="R48" s="119"/>
      <c r="S48" s="119"/>
      <c r="T48" s="119"/>
      <c r="U48" s="119"/>
      <c r="V48" s="119"/>
      <c r="W48" s="119"/>
      <c r="X48" s="119"/>
      <c r="Y48" s="119"/>
      <c r="Z48" s="119"/>
    </row>
    <row r="49" spans="1:26" ht="18.75">
      <c r="A49" s="4"/>
      <c r="B49" s="9" t="s">
        <v>73</v>
      </c>
      <c r="C49" s="96" t="s">
        <v>74</v>
      </c>
      <c r="D49" s="40"/>
      <c r="E49" s="11"/>
      <c r="F49" s="12"/>
      <c r="G49" s="12"/>
      <c r="H49" s="33">
        <f>SUM(G50:G51)</f>
        <v>110000</v>
      </c>
      <c r="I49" s="21"/>
      <c r="K49" s="4"/>
      <c r="L49" s="4"/>
      <c r="M49" s="4"/>
      <c r="N49" s="21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s="126" customFormat="1" ht="18.75">
      <c r="A50" s="119"/>
      <c r="B50" s="127">
        <v>11.1</v>
      </c>
      <c r="C50" s="154" t="s">
        <v>169</v>
      </c>
      <c r="D50" s="151" t="s">
        <v>18</v>
      </c>
      <c r="E50" s="122">
        <v>2</v>
      </c>
      <c r="F50" s="122">
        <v>15000</v>
      </c>
      <c r="G50" s="123">
        <f t="shared" ref="G50:G51" si="11">E50*F50</f>
        <v>30000</v>
      </c>
      <c r="H50" s="150"/>
      <c r="I50" s="125"/>
      <c r="K50" s="119"/>
      <c r="L50" s="119"/>
      <c r="M50" s="119"/>
      <c r="N50" s="125"/>
      <c r="O50" s="119"/>
      <c r="P50" s="119"/>
      <c r="Q50" s="119"/>
      <c r="R50" s="119"/>
      <c r="S50" s="119"/>
      <c r="T50" s="119"/>
      <c r="U50" s="119"/>
      <c r="V50" s="119"/>
      <c r="W50" s="119"/>
      <c r="X50" s="119"/>
      <c r="Y50" s="119"/>
      <c r="Z50" s="119"/>
    </row>
    <row r="51" spans="1:26" s="126" customFormat="1" ht="18.75">
      <c r="A51" s="119"/>
      <c r="B51" s="127">
        <v>11.6</v>
      </c>
      <c r="C51" s="142" t="s">
        <v>168</v>
      </c>
      <c r="D51" s="143" t="s">
        <v>18</v>
      </c>
      <c r="E51" s="122">
        <v>2</v>
      </c>
      <c r="F51" s="122">
        <v>40000</v>
      </c>
      <c r="G51" s="123">
        <f t="shared" si="11"/>
        <v>80000</v>
      </c>
      <c r="H51" s="150"/>
      <c r="I51" s="125"/>
      <c r="K51" s="119"/>
      <c r="L51" s="119"/>
      <c r="M51" s="119"/>
      <c r="N51" s="125"/>
      <c r="O51" s="119"/>
      <c r="P51" s="119"/>
      <c r="Q51" s="119"/>
      <c r="R51" s="119"/>
      <c r="S51" s="119"/>
      <c r="T51" s="119"/>
      <c r="U51" s="119"/>
      <c r="V51" s="119"/>
      <c r="W51" s="119"/>
      <c r="X51" s="119"/>
      <c r="Y51" s="119"/>
      <c r="Z51" s="119"/>
    </row>
    <row r="52" spans="1:26" ht="18.75">
      <c r="A52" s="4"/>
      <c r="B52" s="9" t="s">
        <v>75</v>
      </c>
      <c r="C52" s="96" t="s">
        <v>76</v>
      </c>
      <c r="D52" s="40"/>
      <c r="E52" s="11"/>
      <c r="F52" s="12"/>
      <c r="G52" s="12"/>
      <c r="H52" s="33">
        <f>SUM(G53:G53)</f>
        <v>40000</v>
      </c>
      <c r="I52" s="21"/>
      <c r="K52" s="4"/>
      <c r="L52" s="4"/>
      <c r="M52" s="4"/>
      <c r="N52" s="21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s="126" customFormat="1" ht="18.75">
      <c r="A53" s="119"/>
      <c r="B53" s="120">
        <v>12.2</v>
      </c>
      <c r="C53" s="142" t="s">
        <v>167</v>
      </c>
      <c r="D53" s="143" t="s">
        <v>18</v>
      </c>
      <c r="E53" s="122">
        <v>2</v>
      </c>
      <c r="F53" s="122">
        <v>20000</v>
      </c>
      <c r="G53" s="123">
        <f t="shared" ref="G53" si="12">E53*F53</f>
        <v>40000</v>
      </c>
      <c r="H53" s="150"/>
      <c r="I53" s="125"/>
      <c r="K53" s="119"/>
      <c r="L53" s="119"/>
      <c r="M53" s="119"/>
      <c r="N53" s="125"/>
      <c r="O53" s="119"/>
      <c r="P53" s="119"/>
      <c r="Q53" s="119"/>
      <c r="R53" s="119"/>
      <c r="S53" s="119"/>
      <c r="T53" s="119"/>
      <c r="U53" s="119"/>
      <c r="V53" s="119"/>
      <c r="W53" s="119"/>
      <c r="X53" s="119"/>
      <c r="Y53" s="119"/>
      <c r="Z53" s="119"/>
    </row>
    <row r="54" spans="1:26" ht="16.5" customHeight="1">
      <c r="A54" s="4"/>
      <c r="B54" s="9" t="s">
        <v>77</v>
      </c>
      <c r="C54" s="96" t="s">
        <v>78</v>
      </c>
      <c r="D54" s="40"/>
      <c r="E54" s="11"/>
      <c r="F54" s="12"/>
      <c r="G54" s="12"/>
      <c r="H54" s="33">
        <f>SUM(G55:G55)</f>
        <v>180000</v>
      </c>
      <c r="I54" s="21"/>
      <c r="K54" s="4"/>
      <c r="L54" s="4"/>
      <c r="M54" s="4"/>
      <c r="N54" s="21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s="126" customFormat="1" ht="18.75">
      <c r="A55" s="119"/>
      <c r="B55" s="127">
        <v>13.7</v>
      </c>
      <c r="C55" s="142" t="s">
        <v>164</v>
      </c>
      <c r="D55" s="143" t="s">
        <v>17</v>
      </c>
      <c r="E55" s="122">
        <v>1</v>
      </c>
      <c r="F55" s="122">
        <v>180000</v>
      </c>
      <c r="G55" s="123">
        <f t="shared" ref="G55" si="13">E55*F55</f>
        <v>180000</v>
      </c>
      <c r="H55" s="155"/>
      <c r="I55" s="129"/>
      <c r="K55" s="119"/>
      <c r="L55" s="119"/>
      <c r="M55" s="119"/>
      <c r="N55" s="133"/>
      <c r="O55" s="119"/>
      <c r="P55" s="119"/>
      <c r="Q55" s="119"/>
      <c r="R55" s="119"/>
      <c r="S55" s="119"/>
      <c r="T55" s="119"/>
      <c r="U55" s="119"/>
      <c r="V55" s="119"/>
      <c r="W55" s="119"/>
      <c r="X55" s="119"/>
      <c r="Y55" s="119"/>
      <c r="Z55" s="119"/>
    </row>
    <row r="56" spans="1:26" ht="18.75">
      <c r="A56" s="4"/>
      <c r="B56" s="9" t="s">
        <v>79</v>
      </c>
      <c r="C56" s="96" t="s">
        <v>80</v>
      </c>
      <c r="D56" s="40"/>
      <c r="E56" s="11"/>
      <c r="F56" s="12"/>
      <c r="G56" s="12"/>
      <c r="H56" s="33">
        <f>SUM(G57:G57)</f>
        <v>4000</v>
      </c>
      <c r="I56" s="21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s="126" customFormat="1" ht="18.75">
      <c r="A57" s="119"/>
      <c r="B57" s="156">
        <v>15.5</v>
      </c>
      <c r="C57" s="157" t="s">
        <v>166</v>
      </c>
      <c r="D57" s="156" t="s">
        <v>18</v>
      </c>
      <c r="E57" s="122">
        <v>2</v>
      </c>
      <c r="F57" s="122">
        <v>2000</v>
      </c>
      <c r="G57" s="123">
        <f t="shared" ref="G57" si="14">E57*F57</f>
        <v>4000</v>
      </c>
      <c r="H57" s="147"/>
      <c r="I57" s="119"/>
      <c r="J57" s="119"/>
      <c r="K57" s="119"/>
      <c r="L57" s="119"/>
      <c r="M57" s="119"/>
      <c r="N57" s="119"/>
      <c r="O57" s="119"/>
      <c r="P57" s="119"/>
      <c r="Q57" s="119"/>
      <c r="R57" s="119"/>
      <c r="S57" s="119"/>
      <c r="T57" s="119"/>
      <c r="U57" s="119"/>
      <c r="V57" s="119"/>
      <c r="W57" s="119"/>
      <c r="X57" s="119"/>
      <c r="Y57" s="119"/>
      <c r="Z57" s="119"/>
    </row>
    <row r="58" spans="1:26" ht="18.75">
      <c r="A58" s="4"/>
      <c r="B58" s="9" t="s">
        <v>81</v>
      </c>
      <c r="C58" s="96" t="s">
        <v>82</v>
      </c>
      <c r="D58" s="40"/>
      <c r="E58" s="11"/>
      <c r="F58" s="12"/>
      <c r="G58" s="12"/>
      <c r="H58" s="33">
        <f>SUM(G59:G59)</f>
        <v>30000</v>
      </c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s="126" customFormat="1" ht="18.75">
      <c r="A59" s="119"/>
      <c r="B59" s="127">
        <v>16.100000000000001</v>
      </c>
      <c r="C59" s="154" t="s">
        <v>165</v>
      </c>
      <c r="D59" s="127" t="s">
        <v>18</v>
      </c>
      <c r="E59" s="122">
        <v>2</v>
      </c>
      <c r="F59" s="122">
        <v>15000</v>
      </c>
      <c r="G59" s="123">
        <f t="shared" ref="G59" si="15">E59*F59</f>
        <v>30000</v>
      </c>
      <c r="H59" s="150"/>
      <c r="I59" s="119"/>
      <c r="J59" s="119"/>
      <c r="K59" s="119"/>
      <c r="L59" s="119"/>
      <c r="M59" s="119"/>
      <c r="N59" s="119"/>
      <c r="O59" s="119"/>
      <c r="P59" s="119"/>
      <c r="Q59" s="119"/>
      <c r="R59" s="119"/>
      <c r="S59" s="119"/>
      <c r="T59" s="119"/>
      <c r="U59" s="119"/>
      <c r="V59" s="119"/>
      <c r="W59" s="119"/>
      <c r="X59" s="119"/>
      <c r="Y59" s="119"/>
      <c r="Z59" s="119"/>
    </row>
    <row r="60" spans="1:26" ht="18.75">
      <c r="A60" s="4"/>
      <c r="B60" s="9" t="s">
        <v>83</v>
      </c>
      <c r="C60" s="96" t="s">
        <v>84</v>
      </c>
      <c r="D60" s="40"/>
      <c r="E60" s="11"/>
      <c r="F60" s="12"/>
      <c r="G60" s="12"/>
      <c r="H60" s="33">
        <f>G61</f>
        <v>165780</v>
      </c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8.75">
      <c r="A61" s="4"/>
      <c r="B61" s="34"/>
      <c r="C61" s="99" t="s">
        <v>85</v>
      </c>
      <c r="D61" s="35"/>
      <c r="E61" s="36"/>
      <c r="F61" s="37"/>
      <c r="G61" s="38">
        <f>SUM(G62:G66)</f>
        <v>165780</v>
      </c>
      <c r="H61" s="39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s="126" customFormat="1" ht="18.75">
      <c r="A62" s="119"/>
      <c r="B62" s="127" t="s">
        <v>86</v>
      </c>
      <c r="C62" s="142" t="s">
        <v>170</v>
      </c>
      <c r="D62" s="143" t="s">
        <v>38</v>
      </c>
      <c r="E62" s="122">
        <f>E24</f>
        <v>130</v>
      </c>
      <c r="F62" s="122">
        <v>290</v>
      </c>
      <c r="G62" s="123">
        <f t="shared" ref="G62:G66" si="16">E62*F62</f>
        <v>37700</v>
      </c>
      <c r="H62" s="150"/>
      <c r="I62" s="119"/>
      <c r="J62" s="119"/>
      <c r="K62" s="119"/>
      <c r="L62" s="119"/>
      <c r="M62" s="119"/>
      <c r="N62" s="119"/>
      <c r="O62" s="119"/>
      <c r="P62" s="119"/>
      <c r="Q62" s="119"/>
      <c r="R62" s="119"/>
      <c r="S62" s="119"/>
      <c r="T62" s="119"/>
      <c r="U62" s="119"/>
      <c r="V62" s="119"/>
      <c r="W62" s="119"/>
      <c r="X62" s="119"/>
      <c r="Y62" s="119"/>
      <c r="Z62" s="119"/>
    </row>
    <row r="63" spans="1:26" s="126" customFormat="1" ht="18.75">
      <c r="A63" s="119"/>
      <c r="B63" s="127" t="s">
        <v>87</v>
      </c>
      <c r="C63" s="142" t="s">
        <v>171</v>
      </c>
      <c r="D63" s="143" t="s">
        <v>38</v>
      </c>
      <c r="E63" s="122">
        <f>15+70</f>
        <v>85</v>
      </c>
      <c r="F63" s="122">
        <v>430</v>
      </c>
      <c r="G63" s="123">
        <f t="shared" si="16"/>
        <v>36550</v>
      </c>
      <c r="H63" s="150"/>
      <c r="I63" s="119"/>
      <c r="J63" s="119"/>
      <c r="K63" s="119"/>
      <c r="L63" s="119"/>
      <c r="M63" s="119"/>
      <c r="N63" s="119"/>
      <c r="O63" s="119"/>
      <c r="P63" s="119"/>
      <c r="Q63" s="119"/>
      <c r="R63" s="119"/>
      <c r="S63" s="119"/>
      <c r="T63" s="119"/>
      <c r="U63" s="119"/>
      <c r="V63" s="119"/>
      <c r="W63" s="119"/>
      <c r="X63" s="119"/>
      <c r="Y63" s="119"/>
      <c r="Z63" s="119"/>
    </row>
    <row r="64" spans="1:26" s="126" customFormat="1" ht="18.75">
      <c r="A64" s="119"/>
      <c r="B64" s="127" t="s">
        <v>88</v>
      </c>
      <c r="C64" s="142" t="s">
        <v>172</v>
      </c>
      <c r="D64" s="143" t="s">
        <v>38</v>
      </c>
      <c r="E64" s="122">
        <f>E42</f>
        <v>25.4</v>
      </c>
      <c r="F64" s="122">
        <v>450</v>
      </c>
      <c r="G64" s="123">
        <f t="shared" si="16"/>
        <v>11430</v>
      </c>
      <c r="H64" s="150"/>
      <c r="I64" s="119"/>
      <c r="J64" s="119"/>
      <c r="K64" s="119"/>
      <c r="L64" s="119"/>
      <c r="M64" s="119"/>
      <c r="N64" s="119"/>
      <c r="O64" s="119"/>
      <c r="P64" s="119"/>
      <c r="Q64" s="119"/>
      <c r="R64" s="119"/>
      <c r="S64" s="119"/>
      <c r="T64" s="119"/>
      <c r="U64" s="119"/>
      <c r="V64" s="119"/>
      <c r="W64" s="119"/>
      <c r="X64" s="119"/>
      <c r="Y64" s="119"/>
      <c r="Z64" s="119"/>
    </row>
    <row r="65" spans="1:26" s="126" customFormat="1" ht="18.75">
      <c r="A65" s="119"/>
      <c r="B65" s="163" t="s">
        <v>181</v>
      </c>
      <c r="C65" s="142" t="s">
        <v>173</v>
      </c>
      <c r="D65" s="143" t="s">
        <v>38</v>
      </c>
      <c r="E65" s="135">
        <v>88</v>
      </c>
      <c r="F65" s="135">
        <v>450</v>
      </c>
      <c r="G65" s="123">
        <f t="shared" si="16"/>
        <v>39600</v>
      </c>
      <c r="H65" s="139"/>
      <c r="I65" s="119"/>
      <c r="J65" s="119"/>
      <c r="K65" s="119"/>
      <c r="L65" s="119"/>
      <c r="M65" s="119"/>
      <c r="N65" s="119"/>
      <c r="O65" s="119"/>
      <c r="P65" s="119"/>
      <c r="Q65" s="119"/>
      <c r="R65" s="119"/>
      <c r="S65" s="119"/>
      <c r="T65" s="119"/>
      <c r="U65" s="119"/>
      <c r="V65" s="119"/>
      <c r="W65" s="119"/>
      <c r="X65" s="119"/>
      <c r="Y65" s="119"/>
      <c r="Z65" s="119"/>
    </row>
    <row r="66" spans="1:26" s="126" customFormat="1" ht="18.75">
      <c r="A66" s="119"/>
      <c r="B66" s="163" t="s">
        <v>182</v>
      </c>
      <c r="C66" s="142" t="s">
        <v>189</v>
      </c>
      <c r="D66" s="143" t="s">
        <v>38</v>
      </c>
      <c r="E66" s="135">
        <v>90</v>
      </c>
      <c r="F66" s="135">
        <v>450</v>
      </c>
      <c r="G66" s="123">
        <f t="shared" si="16"/>
        <v>40500</v>
      </c>
      <c r="H66" s="139"/>
      <c r="I66" s="119"/>
      <c r="J66" s="119"/>
      <c r="K66" s="119"/>
      <c r="L66" s="119"/>
      <c r="M66" s="119"/>
      <c r="N66" s="119"/>
      <c r="O66" s="119"/>
      <c r="P66" s="119"/>
      <c r="Q66" s="119"/>
      <c r="R66" s="119"/>
      <c r="S66" s="119"/>
      <c r="T66" s="119"/>
      <c r="U66" s="119"/>
      <c r="V66" s="119"/>
      <c r="W66" s="119"/>
      <c r="X66" s="119"/>
      <c r="Y66" s="119"/>
      <c r="Z66" s="119"/>
    </row>
    <row r="67" spans="1:26" ht="18.75">
      <c r="A67" s="4"/>
      <c r="B67" s="9" t="s">
        <v>89</v>
      </c>
      <c r="C67" s="96" t="s">
        <v>90</v>
      </c>
      <c r="D67" s="40"/>
      <c r="E67" s="11"/>
      <c r="F67" s="12"/>
      <c r="G67" s="12"/>
      <c r="H67" s="33">
        <f>G68+G72+G74</f>
        <v>119200</v>
      </c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8.75">
      <c r="A68" s="4"/>
      <c r="B68" s="45" t="s">
        <v>91</v>
      </c>
      <c r="C68" s="104" t="s">
        <v>92</v>
      </c>
      <c r="D68" s="41"/>
      <c r="E68" s="42"/>
      <c r="F68" s="25"/>
      <c r="G68" s="43">
        <f>SUM(G69:G71)</f>
        <v>35200</v>
      </c>
      <c r="H68" s="27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s="126" customFormat="1" ht="18.75">
      <c r="A69" s="119"/>
      <c r="B69" s="127" t="s">
        <v>93</v>
      </c>
      <c r="C69" s="158" t="s">
        <v>174</v>
      </c>
      <c r="D69" s="127" t="s">
        <v>18</v>
      </c>
      <c r="E69" s="122">
        <v>2</v>
      </c>
      <c r="F69" s="122">
        <v>3600</v>
      </c>
      <c r="G69" s="123">
        <f t="shared" ref="G69:G71" si="17">E69*F69</f>
        <v>7200</v>
      </c>
      <c r="H69" s="150"/>
      <c r="I69" s="119"/>
      <c r="J69" s="119"/>
      <c r="K69" s="119"/>
      <c r="L69" s="119"/>
      <c r="M69" s="119"/>
      <c r="N69" s="119"/>
      <c r="O69" s="119"/>
      <c r="P69" s="119"/>
      <c r="Q69" s="119"/>
      <c r="R69" s="119"/>
      <c r="S69" s="119"/>
      <c r="T69" s="119"/>
      <c r="U69" s="119"/>
      <c r="V69" s="119"/>
      <c r="W69" s="119"/>
      <c r="X69" s="119"/>
      <c r="Y69" s="119"/>
      <c r="Z69" s="119"/>
    </row>
    <row r="70" spans="1:26" s="126" customFormat="1" ht="18.75">
      <c r="A70" s="119"/>
      <c r="B70" s="127" t="s">
        <v>94</v>
      </c>
      <c r="C70" s="158" t="s">
        <v>175</v>
      </c>
      <c r="D70" s="127" t="s">
        <v>42</v>
      </c>
      <c r="E70" s="122">
        <v>10</v>
      </c>
      <c r="F70" s="122">
        <v>1800</v>
      </c>
      <c r="G70" s="123">
        <f t="shared" si="17"/>
        <v>18000</v>
      </c>
      <c r="H70" s="150"/>
      <c r="I70" s="119"/>
      <c r="J70" s="119"/>
      <c r="K70" s="119"/>
      <c r="L70" s="119"/>
      <c r="M70" s="119"/>
      <c r="N70" s="119"/>
      <c r="O70" s="119"/>
      <c r="P70" s="119"/>
      <c r="Q70" s="119"/>
      <c r="R70" s="119"/>
      <c r="S70" s="119"/>
      <c r="T70" s="119"/>
      <c r="U70" s="119"/>
      <c r="V70" s="119"/>
      <c r="W70" s="119"/>
      <c r="X70" s="119"/>
      <c r="Y70" s="119"/>
      <c r="Z70" s="119"/>
    </row>
    <row r="71" spans="1:26" s="126" customFormat="1" ht="18.75">
      <c r="A71" s="119"/>
      <c r="B71" s="127" t="s">
        <v>95</v>
      </c>
      <c r="C71" s="158" t="s">
        <v>176</v>
      </c>
      <c r="D71" s="127" t="s">
        <v>42</v>
      </c>
      <c r="E71" s="122">
        <v>1</v>
      </c>
      <c r="F71" s="122">
        <v>10000</v>
      </c>
      <c r="G71" s="123">
        <f t="shared" si="17"/>
        <v>10000</v>
      </c>
      <c r="H71" s="150"/>
      <c r="I71" s="119"/>
      <c r="J71" s="119"/>
      <c r="K71" s="119"/>
      <c r="L71" s="119"/>
      <c r="M71" s="119"/>
      <c r="N71" s="119"/>
      <c r="O71" s="119"/>
      <c r="P71" s="119"/>
      <c r="Q71" s="119"/>
      <c r="R71" s="119"/>
      <c r="S71" s="119"/>
      <c r="T71" s="119"/>
      <c r="U71" s="119"/>
      <c r="V71" s="119"/>
      <c r="W71" s="119"/>
      <c r="X71" s="119"/>
      <c r="Y71" s="119"/>
      <c r="Z71" s="119"/>
    </row>
    <row r="72" spans="1:26" ht="18.75">
      <c r="A72" s="4"/>
      <c r="B72" s="45" t="s">
        <v>96</v>
      </c>
      <c r="C72" s="104" t="s">
        <v>97</v>
      </c>
      <c r="D72" s="41"/>
      <c r="E72" s="42"/>
      <c r="F72" s="25"/>
      <c r="G72" s="43">
        <f>SUM(G73:G73)</f>
        <v>20000</v>
      </c>
      <c r="H72" s="27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s="126" customFormat="1" ht="18.75">
      <c r="A73" s="119"/>
      <c r="B73" s="159" t="s">
        <v>98</v>
      </c>
      <c r="C73" s="158" t="s">
        <v>177</v>
      </c>
      <c r="D73" s="127" t="s">
        <v>17</v>
      </c>
      <c r="E73" s="122">
        <v>1</v>
      </c>
      <c r="F73" s="122">
        <v>20000</v>
      </c>
      <c r="G73" s="123">
        <f t="shared" ref="G73" si="18">E73*F73</f>
        <v>20000</v>
      </c>
      <c r="H73" s="150"/>
      <c r="I73" s="119"/>
      <c r="J73" s="119"/>
      <c r="K73" s="119"/>
      <c r="L73" s="119"/>
      <c r="M73" s="119"/>
      <c r="N73" s="119"/>
      <c r="O73" s="119"/>
      <c r="P73" s="119"/>
      <c r="Q73" s="119"/>
      <c r="R73" s="119"/>
      <c r="S73" s="119"/>
      <c r="T73" s="119"/>
      <c r="U73" s="119"/>
      <c r="V73" s="119"/>
      <c r="W73" s="119"/>
      <c r="X73" s="119"/>
      <c r="Y73" s="119"/>
      <c r="Z73" s="119"/>
    </row>
    <row r="74" spans="1:26" ht="18.75">
      <c r="A74" s="4"/>
      <c r="B74" s="45" t="s">
        <v>99</v>
      </c>
      <c r="C74" s="104" t="s">
        <v>100</v>
      </c>
      <c r="D74" s="41"/>
      <c r="E74" s="42"/>
      <c r="F74" s="25"/>
      <c r="G74" s="43">
        <f>SUM(G75:G78)</f>
        <v>64000</v>
      </c>
      <c r="H74" s="27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s="126" customFormat="1" ht="18.75">
      <c r="A75" s="119"/>
      <c r="B75" s="120" t="s">
        <v>101</v>
      </c>
      <c r="C75" s="121" t="s">
        <v>102</v>
      </c>
      <c r="D75" s="120" t="s">
        <v>18</v>
      </c>
      <c r="E75" s="122">
        <v>8</v>
      </c>
      <c r="F75" s="122">
        <v>2500</v>
      </c>
      <c r="G75" s="123">
        <f t="shared" ref="G75:G77" si="19">E75*F75</f>
        <v>20000</v>
      </c>
      <c r="H75" s="150"/>
      <c r="I75" s="119"/>
      <c r="J75" s="119"/>
      <c r="K75" s="119"/>
      <c r="L75" s="119"/>
      <c r="M75" s="119"/>
      <c r="N75" s="119"/>
      <c r="O75" s="119"/>
      <c r="P75" s="119"/>
      <c r="Q75" s="119"/>
      <c r="R75" s="119"/>
      <c r="S75" s="119"/>
      <c r="T75" s="119"/>
      <c r="U75" s="119"/>
      <c r="V75" s="119"/>
      <c r="W75" s="119"/>
      <c r="X75" s="119"/>
      <c r="Y75" s="119"/>
      <c r="Z75" s="119"/>
    </row>
    <row r="76" spans="1:26" s="126" customFormat="1" ht="18.75">
      <c r="A76" s="119"/>
      <c r="B76" s="120" t="s">
        <v>103</v>
      </c>
      <c r="C76" s="121" t="s">
        <v>104</v>
      </c>
      <c r="D76" s="120" t="s">
        <v>18</v>
      </c>
      <c r="E76" s="122">
        <v>8</v>
      </c>
      <c r="F76" s="122">
        <v>4000</v>
      </c>
      <c r="G76" s="123">
        <f t="shared" si="19"/>
        <v>32000</v>
      </c>
      <c r="H76" s="150"/>
      <c r="I76" s="119"/>
      <c r="J76" s="119"/>
      <c r="K76" s="119"/>
      <c r="L76" s="119"/>
      <c r="M76" s="119"/>
      <c r="N76" s="119"/>
      <c r="O76" s="119"/>
      <c r="P76" s="119"/>
      <c r="Q76" s="119"/>
      <c r="R76" s="119"/>
      <c r="S76" s="119"/>
      <c r="T76" s="119"/>
      <c r="U76" s="119"/>
      <c r="V76" s="119"/>
      <c r="W76" s="119"/>
      <c r="X76" s="119"/>
      <c r="Y76" s="119"/>
      <c r="Z76" s="119"/>
    </row>
    <row r="77" spans="1:26" s="126" customFormat="1" ht="18.75">
      <c r="A77" s="119"/>
      <c r="B77" s="120" t="s">
        <v>105</v>
      </c>
      <c r="C77" s="121" t="s">
        <v>106</v>
      </c>
      <c r="D77" s="120" t="s">
        <v>18</v>
      </c>
      <c r="E77" s="122">
        <v>4</v>
      </c>
      <c r="F77" s="122">
        <v>1500</v>
      </c>
      <c r="G77" s="123">
        <f t="shared" si="19"/>
        <v>6000</v>
      </c>
      <c r="H77" s="150"/>
      <c r="I77" s="119"/>
      <c r="J77" s="119"/>
      <c r="K77" s="119"/>
      <c r="L77" s="119"/>
      <c r="M77" s="119"/>
      <c r="N77" s="119"/>
      <c r="O77" s="119"/>
      <c r="P77" s="119"/>
      <c r="Q77" s="119"/>
      <c r="R77" s="119"/>
      <c r="S77" s="119"/>
      <c r="T77" s="119"/>
      <c r="U77" s="119"/>
      <c r="V77" s="119"/>
      <c r="W77" s="119"/>
      <c r="X77" s="119"/>
      <c r="Y77" s="119"/>
      <c r="Z77" s="119"/>
    </row>
    <row r="78" spans="1:26" s="126" customFormat="1" ht="18.75">
      <c r="A78" s="119"/>
      <c r="B78" s="163" t="s">
        <v>183</v>
      </c>
      <c r="C78" s="134" t="s">
        <v>154</v>
      </c>
      <c r="D78" s="120" t="s">
        <v>18</v>
      </c>
      <c r="E78" s="122">
        <v>4</v>
      </c>
      <c r="F78" s="122">
        <v>1500</v>
      </c>
      <c r="G78" s="123">
        <f t="shared" ref="G78" si="20">E78*F78</f>
        <v>6000</v>
      </c>
      <c r="H78" s="150"/>
      <c r="I78" s="119"/>
      <c r="J78" s="119"/>
      <c r="K78" s="119"/>
      <c r="L78" s="119"/>
      <c r="M78" s="119"/>
      <c r="N78" s="119"/>
      <c r="O78" s="119"/>
      <c r="P78" s="119"/>
      <c r="Q78" s="119"/>
      <c r="R78" s="119"/>
      <c r="S78" s="119"/>
      <c r="T78" s="119"/>
      <c r="U78" s="119"/>
      <c r="V78" s="119"/>
      <c r="W78" s="119"/>
      <c r="X78" s="119"/>
      <c r="Y78" s="119"/>
      <c r="Z78" s="119"/>
    </row>
    <row r="79" spans="1:26" ht="18.75">
      <c r="A79" s="4"/>
      <c r="B79" s="9" t="s">
        <v>107</v>
      </c>
      <c r="C79" s="96" t="s">
        <v>108</v>
      </c>
      <c r="D79" s="40"/>
      <c r="E79" s="11"/>
      <c r="F79" s="12"/>
      <c r="G79" s="12"/>
      <c r="H79" s="33">
        <f>SUM(G80:G83)</f>
        <v>23000</v>
      </c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s="126" customFormat="1" ht="18.75">
      <c r="A80" s="119"/>
      <c r="B80" s="127">
        <v>21.4</v>
      </c>
      <c r="C80" s="121" t="s">
        <v>109</v>
      </c>
      <c r="D80" s="159" t="s">
        <v>17</v>
      </c>
      <c r="E80" s="122">
        <v>1</v>
      </c>
      <c r="F80" s="122">
        <v>10000</v>
      </c>
      <c r="G80" s="123">
        <f t="shared" ref="G80:G82" si="21">E80*F80</f>
        <v>10000</v>
      </c>
      <c r="H80" s="150"/>
      <c r="I80" s="119"/>
      <c r="J80" s="119"/>
      <c r="K80" s="119"/>
      <c r="L80" s="119"/>
      <c r="M80" s="119"/>
      <c r="N80" s="119"/>
      <c r="O80" s="119"/>
      <c r="P80" s="119"/>
      <c r="Q80" s="119"/>
      <c r="R80" s="119"/>
      <c r="S80" s="119"/>
      <c r="T80" s="119"/>
      <c r="U80" s="119"/>
      <c r="V80" s="119"/>
      <c r="W80" s="119"/>
      <c r="X80" s="119"/>
      <c r="Y80" s="119"/>
      <c r="Z80" s="119"/>
    </row>
    <row r="81" spans="1:26" s="126" customFormat="1" ht="18.75">
      <c r="A81" s="119"/>
      <c r="B81" s="127">
        <v>21.12</v>
      </c>
      <c r="C81" s="160" t="s">
        <v>110</v>
      </c>
      <c r="D81" s="159" t="s">
        <v>17</v>
      </c>
      <c r="E81" s="122">
        <v>1</v>
      </c>
      <c r="F81" s="122">
        <v>3000</v>
      </c>
      <c r="G81" s="123">
        <f t="shared" si="21"/>
        <v>3000</v>
      </c>
      <c r="H81" s="150"/>
      <c r="I81" s="119"/>
      <c r="J81" s="119"/>
      <c r="K81" s="119"/>
      <c r="L81" s="119"/>
      <c r="M81" s="119"/>
      <c r="N81" s="119"/>
      <c r="O81" s="119"/>
      <c r="P81" s="119"/>
      <c r="Q81" s="119"/>
      <c r="R81" s="119"/>
      <c r="S81" s="119"/>
      <c r="T81" s="119"/>
      <c r="U81" s="119"/>
      <c r="V81" s="119"/>
      <c r="W81" s="119"/>
      <c r="X81" s="119"/>
      <c r="Y81" s="119"/>
      <c r="Z81" s="119"/>
    </row>
    <row r="82" spans="1:26" s="126" customFormat="1" ht="18" customHeight="1">
      <c r="A82" s="119"/>
      <c r="B82" s="127" t="s">
        <v>187</v>
      </c>
      <c r="C82" s="158" t="s">
        <v>178</v>
      </c>
      <c r="D82" s="127" t="s">
        <v>18</v>
      </c>
      <c r="E82" s="122">
        <v>4</v>
      </c>
      <c r="F82" s="122">
        <v>2000</v>
      </c>
      <c r="G82" s="123">
        <f t="shared" si="21"/>
        <v>8000</v>
      </c>
      <c r="H82" s="150"/>
      <c r="I82" s="119"/>
      <c r="J82" s="119"/>
      <c r="K82" s="119"/>
      <c r="L82" s="119"/>
      <c r="M82" s="119"/>
      <c r="N82" s="119"/>
      <c r="O82" s="119"/>
      <c r="P82" s="119"/>
      <c r="Q82" s="119"/>
      <c r="R82" s="119"/>
      <c r="S82" s="119"/>
      <c r="T82" s="119"/>
      <c r="U82" s="119"/>
      <c r="V82" s="119"/>
      <c r="W82" s="119"/>
      <c r="X82" s="119"/>
      <c r="Y82" s="119"/>
      <c r="Z82" s="119"/>
    </row>
    <row r="83" spans="1:26" s="126" customFormat="1" ht="18" customHeight="1" thickBot="1">
      <c r="A83" s="119"/>
      <c r="B83" s="127" t="s">
        <v>188</v>
      </c>
      <c r="C83" s="158" t="s">
        <v>186</v>
      </c>
      <c r="D83" s="127" t="s">
        <v>18</v>
      </c>
      <c r="E83" s="122">
        <v>2</v>
      </c>
      <c r="F83" s="122">
        <v>1000</v>
      </c>
      <c r="G83" s="123">
        <f t="shared" ref="G83" si="22">E83*F83</f>
        <v>2000</v>
      </c>
      <c r="H83" s="150"/>
      <c r="I83" s="119"/>
      <c r="J83" s="119"/>
      <c r="K83" s="119"/>
      <c r="L83" s="119"/>
      <c r="M83" s="119"/>
      <c r="N83" s="119"/>
      <c r="O83" s="119"/>
      <c r="P83" s="119"/>
      <c r="Q83" s="119"/>
      <c r="R83" s="119"/>
      <c r="S83" s="119"/>
      <c r="T83" s="119"/>
      <c r="U83" s="119"/>
      <c r="V83" s="119"/>
      <c r="W83" s="119"/>
      <c r="X83" s="119"/>
      <c r="Y83" s="119"/>
      <c r="Z83" s="119"/>
    </row>
    <row r="84" spans="1:26" ht="19.5" thickBot="1">
      <c r="A84" s="4"/>
      <c r="B84" s="9" t="s">
        <v>111</v>
      </c>
      <c r="C84" s="96" t="s">
        <v>112</v>
      </c>
      <c r="D84" s="40"/>
      <c r="E84" s="11"/>
      <c r="F84" s="12"/>
      <c r="G84" s="12"/>
      <c r="H84" s="33">
        <f>SUM(G85:G86)</f>
        <v>10000</v>
      </c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s="126" customFormat="1" ht="18.75">
      <c r="A85" s="119"/>
      <c r="B85" s="127">
        <v>25.1</v>
      </c>
      <c r="C85" s="121" t="s">
        <v>113</v>
      </c>
      <c r="D85" s="159" t="s">
        <v>17</v>
      </c>
      <c r="E85" s="161">
        <v>1</v>
      </c>
      <c r="F85" s="122">
        <v>5000</v>
      </c>
      <c r="G85" s="123">
        <f t="shared" ref="G85:G86" si="23">E85*F85</f>
        <v>5000</v>
      </c>
      <c r="H85" s="128"/>
      <c r="I85" s="119"/>
      <c r="J85" s="119"/>
      <c r="K85" s="119"/>
      <c r="L85" s="119"/>
      <c r="M85" s="119"/>
      <c r="N85" s="119"/>
      <c r="O85" s="119"/>
      <c r="P85" s="119"/>
      <c r="Q85" s="119"/>
      <c r="R85" s="119"/>
      <c r="S85" s="119"/>
      <c r="T85" s="119"/>
      <c r="U85" s="119"/>
      <c r="V85" s="119"/>
      <c r="W85" s="119"/>
      <c r="X85" s="119"/>
      <c r="Y85" s="119"/>
      <c r="Z85" s="119"/>
    </row>
    <row r="86" spans="1:26" s="126" customFormat="1" ht="18.75">
      <c r="A86" s="119"/>
      <c r="B86" s="127">
        <v>25.2</v>
      </c>
      <c r="C86" s="121" t="s">
        <v>114</v>
      </c>
      <c r="D86" s="120" t="s">
        <v>17</v>
      </c>
      <c r="E86" s="161">
        <v>1</v>
      </c>
      <c r="F86" s="122">
        <v>5000</v>
      </c>
      <c r="G86" s="123">
        <f t="shared" si="23"/>
        <v>5000</v>
      </c>
      <c r="H86" s="128"/>
      <c r="I86" s="119"/>
      <c r="J86" s="119"/>
      <c r="K86" s="119"/>
      <c r="L86" s="119"/>
      <c r="M86" s="119"/>
      <c r="N86" s="119"/>
      <c r="O86" s="119"/>
      <c r="P86" s="119"/>
      <c r="Q86" s="119"/>
      <c r="R86" s="119"/>
      <c r="S86" s="119"/>
      <c r="T86" s="119"/>
      <c r="U86" s="119"/>
      <c r="V86" s="119"/>
      <c r="W86" s="119"/>
      <c r="X86" s="119"/>
      <c r="Y86" s="119"/>
      <c r="Z86" s="119"/>
    </row>
    <row r="87" spans="1:26" ht="18.75">
      <c r="A87" s="4"/>
      <c r="B87" s="9" t="s">
        <v>115</v>
      </c>
      <c r="C87" s="96" t="s">
        <v>56</v>
      </c>
      <c r="D87" s="40"/>
      <c r="E87" s="11"/>
      <c r="F87" s="12"/>
      <c r="G87" s="12"/>
      <c r="H87" s="33">
        <f>SUM(G88:G90)</f>
        <v>50000</v>
      </c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s="126" customFormat="1" ht="18.75">
      <c r="A88" s="119"/>
      <c r="B88" s="148">
        <v>26.1</v>
      </c>
      <c r="C88" s="121" t="s">
        <v>116</v>
      </c>
      <c r="D88" s="120" t="s">
        <v>17</v>
      </c>
      <c r="E88" s="122">
        <v>1</v>
      </c>
      <c r="F88" s="122">
        <v>20000</v>
      </c>
      <c r="G88" s="123">
        <f t="shared" ref="G88:G90" si="24">E88*F88</f>
        <v>20000</v>
      </c>
      <c r="H88" s="162"/>
      <c r="I88" s="119"/>
      <c r="J88" s="119"/>
      <c r="K88" s="119"/>
      <c r="L88" s="119"/>
      <c r="M88" s="119"/>
      <c r="N88" s="119"/>
      <c r="O88" s="119"/>
      <c r="P88" s="119"/>
      <c r="Q88" s="119"/>
      <c r="R88" s="119"/>
      <c r="S88" s="119"/>
      <c r="T88" s="119"/>
      <c r="U88" s="119"/>
      <c r="V88" s="119"/>
      <c r="W88" s="119"/>
      <c r="X88" s="119"/>
      <c r="Y88" s="119"/>
      <c r="Z88" s="119"/>
    </row>
    <row r="89" spans="1:26" s="126" customFormat="1" ht="18.75">
      <c r="A89" s="119"/>
      <c r="B89" s="127">
        <v>26.2</v>
      </c>
      <c r="C89" s="121" t="s">
        <v>117</v>
      </c>
      <c r="D89" s="120" t="s">
        <v>17</v>
      </c>
      <c r="E89" s="161">
        <v>1</v>
      </c>
      <c r="F89" s="122">
        <v>15000</v>
      </c>
      <c r="G89" s="123">
        <f t="shared" si="24"/>
        <v>15000</v>
      </c>
      <c r="H89" s="128"/>
      <c r="I89" s="119"/>
      <c r="J89" s="119"/>
      <c r="K89" s="119"/>
      <c r="L89" s="119"/>
      <c r="M89" s="119"/>
      <c r="N89" s="119"/>
      <c r="O89" s="119"/>
      <c r="P89" s="119"/>
      <c r="Q89" s="119"/>
      <c r="R89" s="119"/>
      <c r="S89" s="119"/>
      <c r="T89" s="119"/>
      <c r="U89" s="119"/>
      <c r="V89" s="119"/>
      <c r="W89" s="119"/>
      <c r="X89" s="119"/>
      <c r="Y89" s="119"/>
      <c r="Z89" s="119"/>
    </row>
    <row r="90" spans="1:26" s="126" customFormat="1" ht="18.75">
      <c r="A90" s="119"/>
      <c r="B90" s="127">
        <v>26.4</v>
      </c>
      <c r="C90" s="121" t="s">
        <v>179</v>
      </c>
      <c r="D90" s="120" t="s">
        <v>17</v>
      </c>
      <c r="E90" s="161">
        <v>1</v>
      </c>
      <c r="F90" s="122">
        <v>15000</v>
      </c>
      <c r="G90" s="123">
        <f t="shared" si="24"/>
        <v>15000</v>
      </c>
      <c r="H90" s="128"/>
      <c r="I90" s="119"/>
      <c r="J90" s="119"/>
      <c r="K90" s="119"/>
      <c r="L90" s="119"/>
      <c r="M90" s="119"/>
      <c r="N90" s="119"/>
      <c r="O90" s="119"/>
      <c r="P90" s="119"/>
      <c r="Q90" s="119"/>
      <c r="R90" s="119"/>
      <c r="S90" s="119"/>
      <c r="T90" s="119"/>
      <c r="U90" s="119"/>
      <c r="V90" s="119"/>
      <c r="W90" s="119"/>
      <c r="X90" s="119"/>
      <c r="Y90" s="119"/>
      <c r="Z90" s="119"/>
    </row>
    <row r="91" spans="1:26" ht="18.75">
      <c r="A91" s="4"/>
      <c r="B91" s="58"/>
      <c r="C91" s="100"/>
      <c r="D91" s="59"/>
      <c r="E91" s="58"/>
      <c r="F91" s="60"/>
      <c r="G91" s="60"/>
      <c r="H91" s="166">
        <f>SUM(H9:H90)</f>
        <v>1882928</v>
      </c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8.75">
      <c r="A92" s="4"/>
      <c r="B92" s="61"/>
      <c r="C92" s="105"/>
      <c r="D92" s="61"/>
      <c r="E92" s="62"/>
      <c r="F92" s="60"/>
      <c r="G92" s="63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5">
      <c r="A93" s="4"/>
      <c r="B93" s="64"/>
      <c r="C93" s="106" t="s">
        <v>118</v>
      </c>
      <c r="D93" s="64"/>
      <c r="E93" s="65"/>
      <c r="F93" s="66"/>
      <c r="G93" s="67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5">
      <c r="A94" s="4"/>
      <c r="B94" s="68" t="s">
        <v>119</v>
      </c>
      <c r="C94" s="107" t="s">
        <v>120</v>
      </c>
      <c r="D94" s="167">
        <f>H91</f>
        <v>1882928</v>
      </c>
      <c r="E94" s="69"/>
      <c r="F94" s="4"/>
      <c r="G94" s="4"/>
      <c r="H94" s="70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5">
      <c r="A95" s="4"/>
      <c r="B95" s="71" t="s">
        <v>121</v>
      </c>
      <c r="C95" s="202" t="s">
        <v>192</v>
      </c>
      <c r="D95" s="168">
        <f>D94*0.1</f>
        <v>188292.80000000002</v>
      </c>
      <c r="E95" s="69"/>
      <c r="F95" s="4"/>
      <c r="G95" s="72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5">
      <c r="A96" s="4"/>
      <c r="B96" s="71" t="s">
        <v>122</v>
      </c>
      <c r="C96" s="109" t="s">
        <v>123</v>
      </c>
      <c r="D96" s="169">
        <f>SUM(D94:D95)</f>
        <v>2071220.8</v>
      </c>
      <c r="E96" s="73" t="s">
        <v>124</v>
      </c>
      <c r="F96" s="4"/>
      <c r="G96" s="72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5">
      <c r="A97" s="4"/>
      <c r="B97" s="74"/>
      <c r="C97" s="110"/>
      <c r="D97" s="170"/>
      <c r="E97" s="73"/>
      <c r="F97" s="4"/>
      <c r="G97" s="72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5">
      <c r="A98" s="4"/>
      <c r="B98" s="71" t="s">
        <v>125</v>
      </c>
      <c r="C98" s="108" t="s">
        <v>126</v>
      </c>
      <c r="D98" s="168">
        <f t="shared" ref="D98:D99" si="25">D94*0.22</f>
        <v>414244.16</v>
      </c>
      <c r="E98" s="73"/>
      <c r="F98" s="4"/>
      <c r="G98" s="72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5">
      <c r="A99" s="4"/>
      <c r="B99" s="71" t="s">
        <v>127</v>
      </c>
      <c r="C99" s="108" t="s">
        <v>128</v>
      </c>
      <c r="D99" s="168">
        <f t="shared" si="25"/>
        <v>41424.416000000005</v>
      </c>
      <c r="E99" s="75"/>
      <c r="F99" s="4"/>
      <c r="G99" s="72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5">
      <c r="A100" s="4"/>
      <c r="B100" s="76" t="s">
        <v>129</v>
      </c>
      <c r="C100" s="111" t="s">
        <v>130</v>
      </c>
      <c r="D100" s="171">
        <f>SUM(D98:D99)</f>
        <v>455668.576</v>
      </c>
      <c r="E100" s="77"/>
      <c r="F100" s="4"/>
      <c r="G100" s="72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5">
      <c r="A101" s="4"/>
      <c r="B101" s="78"/>
      <c r="C101" s="112"/>
      <c r="D101" s="172"/>
      <c r="E101" s="77"/>
      <c r="F101" s="4"/>
      <c r="G101" s="72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5">
      <c r="A102" s="4"/>
      <c r="B102" s="76" t="s">
        <v>131</v>
      </c>
      <c r="C102" s="113" t="s">
        <v>132</v>
      </c>
      <c r="D102" s="173">
        <f>D96+D100</f>
        <v>2526889.3760000002</v>
      </c>
      <c r="E102" s="77"/>
      <c r="F102" s="4"/>
      <c r="G102" s="72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5">
      <c r="A103" s="4"/>
      <c r="B103" s="79"/>
      <c r="C103" s="114"/>
      <c r="D103" s="174"/>
      <c r="E103" s="69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5">
      <c r="A104" s="4"/>
      <c r="B104" s="71" t="s">
        <v>133</v>
      </c>
      <c r="C104" s="108" t="s">
        <v>134</v>
      </c>
      <c r="D104" s="168">
        <v>503041</v>
      </c>
      <c r="E104" s="69"/>
      <c r="F104" s="4"/>
      <c r="G104" s="72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5">
      <c r="A105" s="4"/>
      <c r="B105" s="71" t="s">
        <v>135</v>
      </c>
      <c r="C105" s="108" t="s">
        <v>136</v>
      </c>
      <c r="D105" s="168">
        <f>D95*0.5</f>
        <v>94146.400000000009</v>
      </c>
      <c r="E105" s="69"/>
      <c r="F105" s="4"/>
      <c r="G105" s="72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5">
      <c r="A106" s="4"/>
      <c r="B106" s="80"/>
      <c r="C106" s="115" t="s">
        <v>137</v>
      </c>
      <c r="D106" s="175">
        <f>SUM(D104:D105)</f>
        <v>597187.4</v>
      </c>
      <c r="E106" s="69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>
      <c r="A107" s="4"/>
      <c r="B107" s="81"/>
      <c r="C107" s="116"/>
      <c r="D107" s="176"/>
      <c r="E107" s="69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5">
      <c r="A108" s="4"/>
      <c r="B108" s="71" t="s">
        <v>138</v>
      </c>
      <c r="C108" s="108" t="s">
        <v>151</v>
      </c>
      <c r="D108" s="168">
        <f>D104*0.6676</f>
        <v>335830.1716</v>
      </c>
      <c r="E108" s="69"/>
      <c r="F108" s="4"/>
      <c r="G108" s="72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5">
      <c r="A109" s="4"/>
      <c r="B109" s="71" t="s">
        <v>139</v>
      </c>
      <c r="C109" s="108" t="s">
        <v>152</v>
      </c>
      <c r="D109" s="168">
        <f>D105*0.6676</f>
        <v>62852.136640000004</v>
      </c>
      <c r="E109" s="69"/>
      <c r="F109" s="4"/>
      <c r="G109" s="72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5">
      <c r="A110" s="4"/>
      <c r="B110" s="71" t="s">
        <v>140</v>
      </c>
      <c r="C110" s="109" t="s">
        <v>141</v>
      </c>
      <c r="D110" s="171">
        <f>SUM(D108:D109)</f>
        <v>398682.30823999998</v>
      </c>
      <c r="E110" s="69"/>
      <c r="F110" s="4"/>
      <c r="G110" s="72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5">
      <c r="A111" s="4"/>
      <c r="B111" s="74"/>
      <c r="C111" s="110"/>
      <c r="D111" s="174"/>
      <c r="E111" s="69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5">
      <c r="A112" s="4"/>
      <c r="B112" s="82" t="s">
        <v>142</v>
      </c>
      <c r="C112" s="117" t="s">
        <v>143</v>
      </c>
      <c r="D112" s="177">
        <f>D102+D110</f>
        <v>2925571.6842400003</v>
      </c>
      <c r="E112" s="69"/>
      <c r="F112" s="4"/>
      <c r="G112" s="70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>
      <c r="A113" s="4"/>
      <c r="B113" s="83"/>
      <c r="C113" s="101"/>
      <c r="D113" s="83"/>
      <c r="E113" s="69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>
      <c r="A114" s="4"/>
      <c r="B114" s="83"/>
      <c r="C114" s="101"/>
      <c r="D114" s="83"/>
      <c r="E114" s="69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>
      <c r="A115" s="4"/>
      <c r="B115" s="83"/>
      <c r="C115" s="101"/>
      <c r="D115" s="83"/>
      <c r="E115" s="69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>
      <c r="A116" s="4"/>
      <c r="B116" s="83"/>
      <c r="C116" s="101"/>
      <c r="D116" s="83"/>
      <c r="E116" s="69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>
      <c r="A117" s="4"/>
      <c r="B117" s="83"/>
      <c r="C117" s="101"/>
      <c r="D117" s="83"/>
      <c r="E117" s="69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>
      <c r="A118" s="4"/>
      <c r="B118" s="83"/>
      <c r="C118" s="101"/>
      <c r="D118" s="83"/>
      <c r="E118" s="69"/>
      <c r="F118" s="4"/>
      <c r="G118" s="4"/>
      <c r="H118" s="4"/>
      <c r="I118" s="4"/>
      <c r="J118" s="83"/>
      <c r="K118" s="83"/>
      <c r="L118" s="83"/>
      <c r="M118" s="83"/>
      <c r="N118" s="83"/>
      <c r="O118" s="83"/>
      <c r="P118" s="83"/>
      <c r="Q118" s="83"/>
      <c r="R118" s="83"/>
      <c r="S118" s="83"/>
      <c r="T118" s="83"/>
      <c r="U118" s="83"/>
      <c r="V118" s="83"/>
      <c r="W118" s="83"/>
      <c r="X118" s="83"/>
      <c r="Y118" s="83"/>
      <c r="Z118" s="83"/>
    </row>
    <row r="119" spans="1:26">
      <c r="A119" s="83"/>
      <c r="B119" s="83"/>
      <c r="C119" s="101"/>
      <c r="D119" s="83"/>
      <c r="E119" s="69"/>
      <c r="F119" s="4"/>
      <c r="G119" s="4"/>
      <c r="H119" s="4"/>
      <c r="I119" s="4"/>
      <c r="J119" s="83"/>
      <c r="K119" s="83"/>
      <c r="L119" s="83"/>
      <c r="M119" s="83"/>
      <c r="N119" s="83"/>
      <c r="O119" s="83"/>
      <c r="P119" s="83"/>
      <c r="Q119" s="83"/>
      <c r="R119" s="83"/>
      <c r="S119" s="83"/>
      <c r="T119" s="83"/>
      <c r="U119" s="83"/>
      <c r="V119" s="83"/>
      <c r="W119" s="83"/>
      <c r="X119" s="83"/>
      <c r="Y119" s="83"/>
      <c r="Z119" s="83"/>
    </row>
    <row r="120" spans="1:26">
      <c r="A120" s="83"/>
      <c r="B120" s="83"/>
      <c r="C120" s="101"/>
      <c r="D120" s="83"/>
      <c r="E120" s="69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>
      <c r="A121" s="4"/>
      <c r="B121" s="83"/>
      <c r="C121" s="101"/>
      <c r="D121" s="83"/>
      <c r="E121" s="69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>
      <c r="A122" s="4"/>
      <c r="B122" s="83"/>
      <c r="C122" s="101"/>
      <c r="D122" s="83"/>
      <c r="E122" s="69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>
      <c r="A123" s="4"/>
      <c r="B123" s="83"/>
      <c r="C123" s="101"/>
      <c r="D123" s="83"/>
      <c r="E123" s="69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>
      <c r="A124" s="4"/>
      <c r="B124" s="83"/>
      <c r="C124" s="101"/>
      <c r="D124" s="83"/>
      <c r="E124" s="8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>
      <c r="A125" s="4"/>
      <c r="B125" s="83"/>
      <c r="C125" s="101"/>
      <c r="D125" s="83"/>
      <c r="E125" s="85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>
      <c r="A126" s="4"/>
      <c r="B126" s="83"/>
      <c r="C126" s="101"/>
      <c r="D126" s="83"/>
      <c r="E126" s="69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>
      <c r="A127" s="4"/>
      <c r="B127" s="83"/>
      <c r="C127" s="101"/>
      <c r="D127" s="83"/>
      <c r="E127" s="69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>
      <c r="A128" s="4"/>
      <c r="B128" s="83"/>
      <c r="C128" s="101"/>
      <c r="D128" s="83"/>
      <c r="E128" s="69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>
      <c r="A129" s="4"/>
      <c r="B129" s="83"/>
      <c r="C129" s="101"/>
      <c r="D129" s="83"/>
      <c r="E129" s="69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>
      <c r="A130" s="4"/>
      <c r="B130" s="83"/>
      <c r="C130" s="101"/>
      <c r="D130" s="83"/>
      <c r="E130" s="69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>
      <c r="A131" s="4"/>
      <c r="B131" s="83"/>
      <c r="C131" s="101"/>
      <c r="D131" s="83"/>
      <c r="E131" s="69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>
      <c r="A132" s="4"/>
      <c r="B132" s="83"/>
      <c r="C132" s="101"/>
      <c r="D132" s="83"/>
      <c r="E132" s="69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>
      <c r="A133" s="4"/>
      <c r="B133" s="83"/>
      <c r="C133" s="101"/>
      <c r="D133" s="83"/>
      <c r="E133" s="69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>
      <c r="A134" s="4"/>
      <c r="B134" s="83"/>
      <c r="C134" s="101"/>
      <c r="D134" s="83"/>
      <c r="E134" s="69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>
      <c r="A135" s="4"/>
      <c r="B135" s="83"/>
      <c r="C135" s="101"/>
      <c r="D135" s="83"/>
      <c r="E135" s="69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>
      <c r="A136" s="4"/>
      <c r="B136" s="83"/>
      <c r="C136" s="101"/>
      <c r="D136" s="83"/>
      <c r="E136" s="69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>
      <c r="A137" s="4"/>
      <c r="B137" s="83"/>
      <c r="C137" s="101"/>
      <c r="D137" s="83"/>
      <c r="E137" s="69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>
      <c r="A138" s="4"/>
      <c r="B138" s="83"/>
      <c r="C138" s="101"/>
      <c r="D138" s="83"/>
      <c r="E138" s="69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>
      <c r="A139" s="4"/>
      <c r="B139" s="83"/>
      <c r="C139" s="101"/>
      <c r="D139" s="83"/>
      <c r="E139" s="69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>
      <c r="A140" s="4"/>
      <c r="B140" s="83"/>
      <c r="C140" s="101"/>
      <c r="D140" s="83"/>
      <c r="E140" s="69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>
      <c r="A141" s="4"/>
      <c r="B141" s="83"/>
      <c r="C141" s="101"/>
      <c r="D141" s="83"/>
      <c r="E141" s="69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>
      <c r="A142" s="4"/>
      <c r="B142" s="83"/>
      <c r="C142" s="101"/>
      <c r="D142" s="83"/>
      <c r="E142" s="69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>
      <c r="A143" s="4"/>
      <c r="B143" s="83"/>
      <c r="C143" s="101"/>
      <c r="D143" s="83"/>
      <c r="E143" s="69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>
      <c r="A144" s="4"/>
      <c r="B144" s="83"/>
      <c r="C144" s="101"/>
      <c r="D144" s="83"/>
      <c r="E144" s="69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>
      <c r="A145" s="4"/>
      <c r="B145" s="83"/>
      <c r="C145" s="101"/>
      <c r="D145" s="83"/>
      <c r="E145" s="69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>
      <c r="A146" s="4"/>
      <c r="B146" s="83"/>
      <c r="C146" s="101"/>
      <c r="D146" s="83"/>
      <c r="E146" s="69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>
      <c r="A147" s="4"/>
      <c r="B147" s="83"/>
      <c r="C147" s="101"/>
      <c r="D147" s="83"/>
      <c r="E147" s="69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>
      <c r="A148" s="4"/>
      <c r="B148" s="83"/>
      <c r="C148" s="101"/>
      <c r="D148" s="83"/>
      <c r="E148" s="69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>
      <c r="A149" s="4"/>
      <c r="B149" s="83"/>
      <c r="C149" s="101"/>
      <c r="D149" s="83"/>
      <c r="E149" s="69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>
      <c r="A150" s="4"/>
      <c r="B150" s="83"/>
      <c r="C150" s="101"/>
      <c r="D150" s="83"/>
      <c r="E150" s="69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>
      <c r="A151" s="4"/>
      <c r="B151" s="83"/>
      <c r="C151" s="101"/>
      <c r="D151" s="83"/>
      <c r="E151" s="69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>
      <c r="A152" s="4"/>
      <c r="B152" s="83"/>
      <c r="C152" s="101"/>
      <c r="D152" s="83"/>
      <c r="E152" s="69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>
      <c r="A153" s="4"/>
      <c r="B153" s="83"/>
      <c r="C153" s="101"/>
      <c r="D153" s="83"/>
      <c r="E153" s="69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>
      <c r="A154" s="4"/>
      <c r="B154" s="83"/>
      <c r="C154" s="101"/>
      <c r="D154" s="83"/>
      <c r="E154" s="69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>
      <c r="A155" s="4"/>
      <c r="B155" s="83"/>
      <c r="C155" s="101"/>
      <c r="D155" s="83"/>
      <c r="E155" s="69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>
      <c r="A156" s="4"/>
      <c r="B156" s="83"/>
      <c r="C156" s="101"/>
      <c r="D156" s="83"/>
      <c r="E156" s="69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>
      <c r="A157" s="4"/>
      <c r="B157" s="83"/>
      <c r="C157" s="101"/>
      <c r="D157" s="83"/>
      <c r="E157" s="69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>
      <c r="A158" s="4"/>
      <c r="B158" s="83"/>
      <c r="C158" s="101"/>
      <c r="D158" s="83"/>
      <c r="E158" s="69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>
      <c r="A159" s="4"/>
      <c r="B159" s="83"/>
      <c r="C159" s="101"/>
      <c r="D159" s="83"/>
      <c r="E159" s="69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>
      <c r="A160" s="4"/>
      <c r="B160" s="83"/>
      <c r="C160" s="101"/>
      <c r="D160" s="83"/>
      <c r="E160" s="69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>
      <c r="A161" s="4"/>
      <c r="B161" s="83"/>
      <c r="C161" s="101"/>
      <c r="D161" s="83"/>
      <c r="E161" s="69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>
      <c r="A162" s="4"/>
      <c r="B162" s="83"/>
      <c r="C162" s="101"/>
      <c r="D162" s="83"/>
      <c r="E162" s="69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>
      <c r="A163" s="4"/>
      <c r="B163" s="83"/>
      <c r="C163" s="101"/>
      <c r="D163" s="83"/>
      <c r="E163" s="69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>
      <c r="A164" s="4"/>
      <c r="B164" s="83"/>
      <c r="C164" s="101"/>
      <c r="D164" s="83"/>
      <c r="E164" s="69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>
      <c r="A165" s="4"/>
      <c r="B165" s="83"/>
      <c r="C165" s="101"/>
      <c r="D165" s="83"/>
      <c r="E165" s="69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>
      <c r="A166" s="4"/>
      <c r="B166" s="83"/>
      <c r="C166" s="101"/>
      <c r="D166" s="83"/>
      <c r="E166" s="69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>
      <c r="A167" s="4"/>
      <c r="B167" s="83"/>
      <c r="C167" s="101"/>
      <c r="D167" s="83"/>
      <c r="E167" s="69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>
      <c r="A168" s="4"/>
      <c r="B168" s="83"/>
      <c r="C168" s="101"/>
      <c r="D168" s="83"/>
      <c r="E168" s="69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>
      <c r="A169" s="4"/>
      <c r="B169" s="83"/>
      <c r="C169" s="101"/>
      <c r="D169" s="83"/>
      <c r="E169" s="69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>
      <c r="A170" s="4"/>
      <c r="B170" s="83"/>
      <c r="C170" s="101"/>
      <c r="D170" s="83"/>
      <c r="E170" s="69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>
      <c r="A171" s="4"/>
      <c r="B171" s="83"/>
      <c r="C171" s="101"/>
      <c r="D171" s="83"/>
      <c r="E171" s="69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>
      <c r="A172" s="4"/>
      <c r="B172" s="83"/>
      <c r="C172" s="101"/>
      <c r="D172" s="83"/>
      <c r="E172" s="69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>
      <c r="A173" s="4"/>
      <c r="B173" s="83"/>
      <c r="C173" s="101"/>
      <c r="D173" s="83"/>
      <c r="E173" s="69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>
      <c r="A174" s="4"/>
      <c r="B174" s="83"/>
      <c r="C174" s="101"/>
      <c r="D174" s="83"/>
      <c r="E174" s="69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>
      <c r="A175" s="4"/>
      <c r="B175" s="83"/>
      <c r="C175" s="101"/>
      <c r="D175" s="83"/>
      <c r="E175" s="69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>
      <c r="A176" s="4"/>
      <c r="B176" s="83"/>
      <c r="C176" s="101"/>
      <c r="D176" s="83"/>
      <c r="E176" s="69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>
      <c r="A177" s="4"/>
      <c r="B177" s="83"/>
      <c r="C177" s="101"/>
      <c r="D177" s="83"/>
      <c r="E177" s="69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>
      <c r="A178" s="4"/>
      <c r="B178" s="83"/>
      <c r="C178" s="101"/>
      <c r="D178" s="83"/>
      <c r="E178" s="69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>
      <c r="A179" s="4"/>
      <c r="B179" s="83"/>
      <c r="C179" s="101"/>
      <c r="D179" s="83"/>
      <c r="E179" s="69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>
      <c r="A180" s="4"/>
      <c r="B180" s="83"/>
      <c r="C180" s="101"/>
      <c r="D180" s="83"/>
      <c r="E180" s="69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>
      <c r="A181" s="4"/>
      <c r="B181" s="83"/>
      <c r="C181" s="101"/>
      <c r="D181" s="83"/>
      <c r="E181" s="69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>
      <c r="A182" s="4"/>
      <c r="B182" s="83"/>
      <c r="C182" s="101"/>
      <c r="D182" s="83"/>
      <c r="E182" s="69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>
      <c r="A183" s="4"/>
      <c r="B183" s="83"/>
      <c r="C183" s="101"/>
      <c r="D183" s="83"/>
      <c r="E183" s="69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>
      <c r="A184" s="4"/>
      <c r="B184" s="83"/>
      <c r="C184" s="101"/>
      <c r="D184" s="83"/>
      <c r="E184" s="69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>
      <c r="A185" s="4"/>
      <c r="B185" s="83"/>
      <c r="C185" s="101"/>
      <c r="D185" s="83"/>
      <c r="E185" s="69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>
      <c r="A186" s="4"/>
      <c r="B186" s="83"/>
      <c r="C186" s="101"/>
      <c r="D186" s="83"/>
      <c r="E186" s="69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>
      <c r="A187" s="4"/>
      <c r="B187" s="83"/>
      <c r="C187" s="101"/>
      <c r="D187" s="83"/>
      <c r="E187" s="69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>
      <c r="A188" s="4"/>
      <c r="B188" s="83"/>
      <c r="C188" s="101"/>
      <c r="D188" s="83"/>
      <c r="E188" s="69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>
      <c r="A189" s="4"/>
      <c r="B189" s="83"/>
      <c r="C189" s="101"/>
      <c r="D189" s="83"/>
      <c r="E189" s="69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>
      <c r="A190" s="4"/>
      <c r="B190" s="83"/>
      <c r="C190" s="101"/>
      <c r="D190" s="83"/>
      <c r="E190" s="69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>
      <c r="A191" s="4"/>
      <c r="B191" s="83"/>
      <c r="C191" s="101"/>
      <c r="D191" s="83"/>
      <c r="E191" s="69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>
      <c r="A192" s="4"/>
      <c r="B192" s="83"/>
      <c r="C192" s="101"/>
      <c r="D192" s="83"/>
      <c r="E192" s="69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>
      <c r="A193" s="4"/>
      <c r="B193" s="83"/>
      <c r="C193" s="101"/>
      <c r="D193" s="83"/>
      <c r="E193" s="69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>
      <c r="A194" s="4"/>
      <c r="B194" s="83"/>
      <c r="C194" s="101"/>
      <c r="D194" s="83"/>
      <c r="E194" s="69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>
      <c r="A195" s="4"/>
      <c r="B195" s="83"/>
      <c r="C195" s="101"/>
      <c r="D195" s="83"/>
      <c r="E195" s="69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>
      <c r="A196" s="4"/>
      <c r="B196" s="83"/>
      <c r="C196" s="101"/>
      <c r="D196" s="83"/>
      <c r="E196" s="69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>
      <c r="A197" s="4"/>
      <c r="B197" s="83"/>
      <c r="C197" s="101"/>
      <c r="D197" s="83"/>
      <c r="E197" s="69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>
      <c r="A198" s="4"/>
      <c r="B198" s="83"/>
      <c r="C198" s="101"/>
      <c r="D198" s="83"/>
      <c r="E198" s="69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>
      <c r="A199" s="4"/>
      <c r="B199" s="83"/>
      <c r="C199" s="101"/>
      <c r="D199" s="83"/>
      <c r="E199" s="69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>
      <c r="A200" s="4"/>
      <c r="B200" s="83"/>
      <c r="C200" s="101"/>
      <c r="D200" s="83"/>
      <c r="E200" s="69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>
      <c r="A201" s="4"/>
      <c r="B201" s="83"/>
      <c r="C201" s="101"/>
      <c r="D201" s="83"/>
      <c r="E201" s="69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>
      <c r="A202" s="4"/>
      <c r="B202" s="83"/>
      <c r="C202" s="101"/>
      <c r="D202" s="83"/>
      <c r="E202" s="69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>
      <c r="A203" s="4"/>
      <c r="B203" s="83"/>
      <c r="C203" s="101"/>
      <c r="D203" s="83"/>
      <c r="E203" s="69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>
      <c r="A204" s="4"/>
      <c r="B204" s="83"/>
      <c r="C204" s="101"/>
      <c r="D204" s="83"/>
      <c r="E204" s="69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>
      <c r="A205" s="4"/>
      <c r="B205" s="83"/>
      <c r="C205" s="101"/>
      <c r="D205" s="83"/>
      <c r="E205" s="69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>
      <c r="A206" s="4"/>
      <c r="B206" s="83"/>
      <c r="C206" s="101"/>
      <c r="D206" s="83"/>
      <c r="E206" s="69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>
      <c r="A207" s="4"/>
      <c r="B207" s="83"/>
      <c r="C207" s="101"/>
      <c r="D207" s="83"/>
      <c r="E207" s="69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>
      <c r="A208" s="4"/>
      <c r="B208" s="83"/>
      <c r="C208" s="101"/>
      <c r="D208" s="83"/>
      <c r="E208" s="69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>
      <c r="A209" s="4"/>
      <c r="B209" s="83"/>
      <c r="C209" s="101"/>
      <c r="D209" s="83"/>
      <c r="E209" s="69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>
      <c r="A210" s="4"/>
      <c r="B210" s="83"/>
      <c r="C210" s="101"/>
      <c r="D210" s="83"/>
      <c r="E210" s="69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>
      <c r="A211" s="4"/>
      <c r="B211" s="83"/>
      <c r="C211" s="101"/>
      <c r="D211" s="83"/>
      <c r="E211" s="69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>
      <c r="A212" s="4"/>
      <c r="B212" s="83"/>
      <c r="C212" s="101"/>
      <c r="D212" s="83"/>
      <c r="E212" s="69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>
      <c r="A213" s="4"/>
      <c r="B213" s="83"/>
      <c r="C213" s="101"/>
      <c r="D213" s="83"/>
      <c r="E213" s="69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>
      <c r="A214" s="4"/>
      <c r="B214" s="83"/>
      <c r="C214" s="101"/>
      <c r="D214" s="83"/>
      <c r="E214" s="69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>
      <c r="A215" s="4"/>
      <c r="B215" s="83"/>
      <c r="C215" s="101"/>
      <c r="D215" s="83"/>
      <c r="E215" s="69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>
      <c r="A216" s="4"/>
      <c r="B216" s="83"/>
      <c r="C216" s="101"/>
      <c r="D216" s="83"/>
      <c r="E216" s="69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>
      <c r="A217" s="4"/>
      <c r="B217" s="83"/>
      <c r="C217" s="101"/>
      <c r="D217" s="83"/>
      <c r="E217" s="69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>
      <c r="A218" s="4"/>
      <c r="B218" s="83"/>
      <c r="C218" s="101"/>
      <c r="D218" s="83"/>
      <c r="E218" s="69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>
      <c r="A219" s="4"/>
      <c r="B219" s="83"/>
      <c r="C219" s="101"/>
      <c r="D219" s="83"/>
      <c r="E219" s="69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>
      <c r="A220" s="4"/>
      <c r="B220" s="83"/>
      <c r="C220" s="101"/>
      <c r="D220" s="83"/>
      <c r="E220" s="69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>
      <c r="A221" s="4"/>
      <c r="B221" s="83"/>
      <c r="C221" s="101"/>
      <c r="D221" s="83"/>
      <c r="E221" s="69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>
      <c r="A222" s="4"/>
      <c r="B222" s="83"/>
      <c r="C222" s="101"/>
      <c r="D222" s="83"/>
      <c r="E222" s="69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>
      <c r="A223" s="4"/>
      <c r="B223" s="83"/>
      <c r="C223" s="101"/>
      <c r="D223" s="83"/>
      <c r="E223" s="69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>
      <c r="A224" s="4"/>
      <c r="B224" s="83"/>
      <c r="C224" s="101"/>
      <c r="D224" s="83"/>
      <c r="E224" s="69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>
      <c r="A225" s="4"/>
      <c r="B225" s="83"/>
      <c r="C225" s="101"/>
      <c r="D225" s="83"/>
      <c r="E225" s="69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>
      <c r="A226" s="4"/>
      <c r="B226" s="83"/>
      <c r="C226" s="101"/>
      <c r="D226" s="83"/>
      <c r="E226" s="69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>
      <c r="A227" s="4"/>
      <c r="B227" s="83"/>
      <c r="C227" s="101"/>
      <c r="D227" s="83"/>
      <c r="E227" s="69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>
      <c r="A228" s="4"/>
      <c r="B228" s="83"/>
      <c r="C228" s="101"/>
      <c r="D228" s="83"/>
      <c r="E228" s="69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>
      <c r="A229" s="4"/>
      <c r="B229" s="83"/>
      <c r="C229" s="101"/>
      <c r="D229" s="83"/>
      <c r="E229" s="69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>
      <c r="A230" s="4"/>
      <c r="B230" s="83"/>
      <c r="C230" s="101"/>
      <c r="D230" s="83"/>
      <c r="E230" s="69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>
      <c r="A231" s="4"/>
      <c r="B231" s="83"/>
      <c r="C231" s="101"/>
      <c r="D231" s="83"/>
      <c r="E231" s="69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>
      <c r="A232" s="4"/>
      <c r="B232" s="83"/>
      <c r="C232" s="101"/>
      <c r="D232" s="83"/>
      <c r="E232" s="69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>
      <c r="A233" s="4"/>
      <c r="B233" s="83"/>
      <c r="C233" s="101"/>
      <c r="D233" s="83"/>
      <c r="E233" s="69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>
      <c r="A234" s="4"/>
      <c r="B234" s="83"/>
      <c r="C234" s="101"/>
      <c r="D234" s="83"/>
      <c r="E234" s="69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>
      <c r="A235" s="4"/>
      <c r="B235" s="83"/>
      <c r="C235" s="101"/>
      <c r="D235" s="83"/>
      <c r="E235" s="69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>
      <c r="A236" s="4"/>
      <c r="B236" s="83"/>
      <c r="C236" s="101"/>
      <c r="D236" s="83"/>
      <c r="E236" s="69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>
      <c r="A237" s="4"/>
      <c r="B237" s="83"/>
      <c r="C237" s="101"/>
      <c r="D237" s="83"/>
      <c r="E237" s="69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>
      <c r="A238" s="4"/>
      <c r="B238" s="83"/>
      <c r="C238" s="101"/>
      <c r="D238" s="83"/>
      <c r="E238" s="69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>
      <c r="A239" s="4"/>
      <c r="B239" s="83"/>
      <c r="C239" s="101"/>
      <c r="D239" s="83"/>
      <c r="E239" s="69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>
      <c r="A240" s="4"/>
      <c r="B240" s="83"/>
      <c r="C240" s="101"/>
      <c r="D240" s="83"/>
      <c r="E240" s="69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>
      <c r="A241" s="4"/>
      <c r="B241" s="83"/>
      <c r="C241" s="101"/>
      <c r="D241" s="83"/>
      <c r="E241" s="69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>
      <c r="A242" s="4"/>
      <c r="B242" s="83"/>
      <c r="C242" s="101"/>
      <c r="D242" s="83"/>
      <c r="E242" s="69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>
      <c r="A243" s="4"/>
      <c r="B243" s="83"/>
      <c r="C243" s="101"/>
      <c r="D243" s="83"/>
      <c r="E243" s="69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>
      <c r="A244" s="4"/>
      <c r="B244" s="83"/>
      <c r="C244" s="101"/>
      <c r="D244" s="83"/>
      <c r="E244" s="69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>
      <c r="A245" s="4"/>
      <c r="B245" s="83"/>
      <c r="C245" s="101"/>
      <c r="D245" s="83"/>
      <c r="E245" s="69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>
      <c r="A246" s="4"/>
      <c r="B246" s="83"/>
      <c r="C246" s="101"/>
      <c r="D246" s="83"/>
      <c r="E246" s="69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>
      <c r="A247" s="4"/>
      <c r="B247" s="83"/>
      <c r="C247" s="101"/>
      <c r="D247" s="83"/>
      <c r="E247" s="69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>
      <c r="A248" s="4"/>
      <c r="B248" s="83"/>
      <c r="C248" s="101"/>
      <c r="D248" s="83"/>
      <c r="E248" s="69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>
      <c r="A249" s="4"/>
      <c r="B249" s="83"/>
      <c r="C249" s="101"/>
      <c r="D249" s="83"/>
      <c r="E249" s="69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>
      <c r="A250" s="4"/>
      <c r="B250" s="83"/>
      <c r="C250" s="101"/>
      <c r="D250" s="83"/>
      <c r="E250" s="69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>
      <c r="A251" s="4"/>
      <c r="B251" s="83"/>
      <c r="C251" s="101"/>
      <c r="D251" s="83"/>
      <c r="E251" s="69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>
      <c r="A252" s="4"/>
      <c r="B252" s="83"/>
      <c r="C252" s="101"/>
      <c r="D252" s="83"/>
      <c r="E252" s="69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>
      <c r="A253" s="4"/>
      <c r="B253" s="83"/>
      <c r="C253" s="101"/>
      <c r="D253" s="83"/>
      <c r="E253" s="69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>
      <c r="A254" s="4"/>
      <c r="B254" s="83"/>
      <c r="C254" s="101"/>
      <c r="D254" s="83"/>
      <c r="E254" s="69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>
      <c r="A255" s="4"/>
      <c r="B255" s="83"/>
      <c r="C255" s="101"/>
      <c r="D255" s="83"/>
      <c r="E255" s="69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>
      <c r="A256" s="4"/>
      <c r="B256" s="83"/>
      <c r="C256" s="101"/>
      <c r="D256" s="83"/>
      <c r="E256" s="69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>
      <c r="A257" s="4"/>
      <c r="B257" s="83"/>
      <c r="C257" s="101"/>
      <c r="D257" s="83"/>
      <c r="E257" s="69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>
      <c r="A258" s="4"/>
      <c r="B258" s="83"/>
      <c r="C258" s="101"/>
      <c r="D258" s="83"/>
      <c r="E258" s="69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>
      <c r="A259" s="4"/>
      <c r="B259" s="83"/>
      <c r="C259" s="101"/>
      <c r="D259" s="83"/>
      <c r="E259" s="69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>
      <c r="A260" s="4"/>
      <c r="B260" s="83"/>
      <c r="C260" s="101"/>
      <c r="D260" s="83"/>
      <c r="E260" s="69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>
      <c r="A261" s="4"/>
      <c r="B261" s="83"/>
      <c r="C261" s="101"/>
      <c r="D261" s="83"/>
      <c r="E261" s="69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>
      <c r="A262" s="4"/>
      <c r="B262" s="83"/>
      <c r="C262" s="101"/>
      <c r="D262" s="83"/>
      <c r="E262" s="69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>
      <c r="A263" s="4"/>
      <c r="B263" s="83"/>
      <c r="C263" s="101"/>
      <c r="D263" s="83"/>
      <c r="E263" s="69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>
      <c r="A264" s="4"/>
      <c r="B264" s="83"/>
      <c r="C264" s="101"/>
      <c r="D264" s="83"/>
      <c r="E264" s="69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>
      <c r="A265" s="4"/>
      <c r="B265" s="83"/>
      <c r="C265" s="101"/>
      <c r="D265" s="83"/>
      <c r="E265" s="69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>
      <c r="A266" s="4"/>
      <c r="B266" s="83"/>
      <c r="C266" s="101"/>
      <c r="D266" s="83"/>
      <c r="E266" s="69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>
      <c r="A267" s="4"/>
      <c r="B267" s="83"/>
      <c r="C267" s="101"/>
      <c r="D267" s="83"/>
      <c r="E267" s="69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>
      <c r="A268" s="4"/>
      <c r="B268" s="83"/>
      <c r="C268" s="101"/>
      <c r="D268" s="83"/>
      <c r="E268" s="69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>
      <c r="A269" s="4"/>
      <c r="B269" s="83"/>
      <c r="C269" s="101"/>
      <c r="D269" s="83"/>
      <c r="E269" s="69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>
      <c r="A270" s="4"/>
      <c r="B270" s="83"/>
      <c r="C270" s="101"/>
      <c r="D270" s="83"/>
      <c r="E270" s="69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>
      <c r="A271" s="4"/>
      <c r="B271" s="83"/>
      <c r="C271" s="101"/>
      <c r="D271" s="83"/>
      <c r="E271" s="69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>
      <c r="A272" s="4"/>
      <c r="B272" s="83"/>
      <c r="C272" s="101"/>
      <c r="D272" s="83"/>
      <c r="E272" s="69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>
      <c r="A273" s="4"/>
      <c r="B273" s="83"/>
      <c r="C273" s="101"/>
      <c r="D273" s="83"/>
      <c r="E273" s="69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>
      <c r="A274" s="4"/>
      <c r="B274" s="83"/>
      <c r="C274" s="101"/>
      <c r="D274" s="83"/>
      <c r="E274" s="69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>
      <c r="A275" s="4"/>
      <c r="B275" s="83"/>
      <c r="C275" s="101"/>
      <c r="D275" s="83"/>
      <c r="E275" s="69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>
      <c r="A276" s="4"/>
      <c r="B276" s="83"/>
      <c r="C276" s="101"/>
      <c r="D276" s="83"/>
      <c r="E276" s="69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>
      <c r="A277" s="4"/>
      <c r="B277" s="83"/>
      <c r="C277" s="101"/>
      <c r="D277" s="83"/>
      <c r="E277" s="69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>
      <c r="A278" s="4"/>
      <c r="B278" s="83"/>
      <c r="C278" s="101"/>
      <c r="D278" s="83"/>
      <c r="E278" s="69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>
      <c r="A279" s="4"/>
      <c r="B279" s="83"/>
      <c r="C279" s="101"/>
      <c r="D279" s="83"/>
      <c r="E279" s="69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>
      <c r="A280" s="4"/>
      <c r="B280" s="83"/>
      <c r="C280" s="101"/>
      <c r="D280" s="83"/>
      <c r="E280" s="69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>
      <c r="A281" s="4"/>
      <c r="B281" s="83"/>
      <c r="C281" s="101"/>
      <c r="D281" s="83"/>
      <c r="E281" s="69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>
      <c r="A282" s="4"/>
      <c r="B282" s="83"/>
      <c r="C282" s="101"/>
      <c r="D282" s="83"/>
      <c r="E282" s="69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>
      <c r="A283" s="4"/>
      <c r="B283" s="83"/>
      <c r="C283" s="101"/>
      <c r="D283" s="83"/>
      <c r="E283" s="69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>
      <c r="A284" s="4"/>
      <c r="B284" s="83"/>
      <c r="C284" s="101"/>
      <c r="D284" s="83"/>
      <c r="E284" s="69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>
      <c r="A285" s="4"/>
      <c r="B285" s="83"/>
      <c r="C285" s="101"/>
      <c r="D285" s="83"/>
      <c r="E285" s="69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>
      <c r="A286" s="4"/>
      <c r="B286" s="83"/>
      <c r="C286" s="101"/>
      <c r="D286" s="83"/>
      <c r="E286" s="69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>
      <c r="A287" s="4"/>
      <c r="B287" s="83"/>
      <c r="C287" s="101"/>
      <c r="D287" s="83"/>
      <c r="E287" s="69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>
      <c r="A288" s="4"/>
      <c r="B288" s="83"/>
      <c r="C288" s="101"/>
      <c r="D288" s="83"/>
      <c r="E288" s="69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>
      <c r="A289" s="4"/>
      <c r="B289" s="83"/>
      <c r="C289" s="101"/>
      <c r="D289" s="83"/>
      <c r="E289" s="69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>
      <c r="A290" s="4"/>
      <c r="B290" s="83"/>
      <c r="C290" s="101"/>
      <c r="D290" s="83"/>
      <c r="E290" s="69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>
      <c r="A291" s="4"/>
      <c r="B291" s="83"/>
      <c r="C291" s="101"/>
      <c r="D291" s="83"/>
      <c r="E291" s="69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>
      <c r="A292" s="4"/>
      <c r="B292" s="83"/>
      <c r="C292" s="101"/>
      <c r="D292" s="83"/>
      <c r="E292" s="69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>
      <c r="A293" s="4"/>
      <c r="B293" s="83"/>
      <c r="C293" s="101"/>
      <c r="D293" s="83"/>
      <c r="E293" s="69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>
      <c r="A294" s="4"/>
      <c r="B294" s="83"/>
      <c r="C294" s="101"/>
      <c r="D294" s="83"/>
      <c r="E294" s="69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>
      <c r="A295" s="4"/>
      <c r="B295" s="83"/>
      <c r="C295" s="101"/>
      <c r="D295" s="83"/>
      <c r="E295" s="69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>
      <c r="A296" s="4"/>
      <c r="B296" s="83"/>
      <c r="C296" s="101"/>
      <c r="D296" s="83"/>
      <c r="E296" s="69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>
      <c r="A297" s="4"/>
      <c r="B297" s="83"/>
      <c r="C297" s="101"/>
      <c r="D297" s="83"/>
      <c r="E297" s="69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>
      <c r="A298" s="4"/>
      <c r="B298" s="83"/>
      <c r="C298" s="101"/>
      <c r="D298" s="83"/>
      <c r="E298" s="69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>
      <c r="A299" s="4"/>
      <c r="B299" s="83"/>
      <c r="C299" s="101"/>
      <c r="D299" s="83"/>
      <c r="E299" s="69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>
      <c r="A300" s="4"/>
      <c r="B300" s="83"/>
      <c r="C300" s="101"/>
      <c r="D300" s="83"/>
      <c r="E300" s="69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>
      <c r="A301" s="4"/>
      <c r="B301" s="83"/>
      <c r="C301" s="101"/>
      <c r="D301" s="83"/>
      <c r="E301" s="69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>
      <c r="A302" s="4"/>
      <c r="B302" s="83"/>
      <c r="C302" s="101"/>
      <c r="D302" s="83"/>
      <c r="E302" s="69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>
      <c r="A303" s="4"/>
      <c r="B303" s="83"/>
      <c r="C303" s="101"/>
      <c r="D303" s="83"/>
      <c r="E303" s="69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>
      <c r="A304" s="4"/>
      <c r="B304" s="83"/>
      <c r="C304" s="101"/>
      <c r="D304" s="83"/>
      <c r="E304" s="69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>
      <c r="A305" s="4"/>
      <c r="B305" s="83"/>
      <c r="C305" s="101"/>
      <c r="D305" s="83"/>
      <c r="E305" s="69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>
      <c r="A306" s="4"/>
      <c r="B306" s="83"/>
      <c r="C306" s="101"/>
      <c r="D306" s="83"/>
      <c r="E306" s="69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>
      <c r="A307" s="4"/>
      <c r="B307" s="83"/>
      <c r="C307" s="101"/>
      <c r="D307" s="83"/>
      <c r="E307" s="69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>
      <c r="A308" s="4"/>
      <c r="B308" s="83"/>
      <c r="C308" s="101"/>
      <c r="D308" s="83"/>
      <c r="E308" s="69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>
      <c r="A309" s="4"/>
      <c r="B309" s="83"/>
      <c r="C309" s="101"/>
      <c r="D309" s="83"/>
      <c r="E309" s="69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>
      <c r="A310" s="4"/>
      <c r="B310" s="83"/>
      <c r="C310" s="101"/>
      <c r="D310" s="83"/>
      <c r="E310" s="69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>
      <c r="A311" s="4"/>
      <c r="B311" s="83"/>
      <c r="C311" s="101"/>
      <c r="D311" s="83"/>
      <c r="E311" s="69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>
      <c r="A312" s="4"/>
      <c r="B312" s="83"/>
      <c r="C312" s="101"/>
      <c r="D312" s="83"/>
      <c r="E312" s="69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>
      <c r="A313" s="4"/>
      <c r="B313" s="83"/>
      <c r="C313" s="101"/>
      <c r="D313" s="83"/>
      <c r="E313" s="69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>
      <c r="A314" s="4"/>
      <c r="B314" s="83"/>
      <c r="C314" s="101"/>
      <c r="D314" s="83"/>
      <c r="E314" s="69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>
      <c r="A315" s="4"/>
      <c r="B315" s="83"/>
      <c r="C315" s="101"/>
      <c r="D315" s="83"/>
      <c r="E315" s="69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>
      <c r="A316" s="4"/>
      <c r="B316" s="83"/>
      <c r="C316" s="101"/>
      <c r="D316" s="83"/>
      <c r="E316" s="69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>
      <c r="A317" s="4"/>
      <c r="B317" s="83"/>
      <c r="C317" s="101"/>
      <c r="D317" s="83"/>
      <c r="E317" s="69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>
      <c r="A318" s="4"/>
      <c r="B318" s="83"/>
      <c r="C318" s="101"/>
      <c r="D318" s="83"/>
      <c r="E318" s="69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>
      <c r="A319" s="4"/>
      <c r="B319" s="83"/>
      <c r="C319" s="101"/>
      <c r="D319" s="83"/>
      <c r="E319" s="69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>
      <c r="A320" s="4"/>
      <c r="B320" s="83"/>
      <c r="C320" s="101"/>
      <c r="D320" s="83"/>
      <c r="E320" s="69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>
      <c r="A321" s="4"/>
      <c r="B321" s="83"/>
      <c r="C321" s="101"/>
      <c r="D321" s="83"/>
      <c r="E321" s="69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>
      <c r="A322" s="4"/>
      <c r="B322" s="83"/>
      <c r="C322" s="101"/>
      <c r="D322" s="83"/>
      <c r="E322" s="69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>
      <c r="A323" s="4"/>
      <c r="B323" s="83"/>
      <c r="C323" s="101"/>
      <c r="D323" s="83"/>
      <c r="E323" s="69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>
      <c r="A324" s="4"/>
      <c r="B324" s="83"/>
      <c r="C324" s="101"/>
      <c r="D324" s="83"/>
      <c r="E324" s="69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>
      <c r="A325" s="4"/>
      <c r="B325" s="83"/>
      <c r="C325" s="101"/>
      <c r="D325" s="83"/>
      <c r="E325" s="69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>
      <c r="A326" s="4"/>
      <c r="B326" s="83"/>
      <c r="C326" s="101"/>
      <c r="D326" s="83"/>
      <c r="E326" s="69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>
      <c r="A327" s="4"/>
      <c r="B327" s="83"/>
      <c r="C327" s="101"/>
      <c r="D327" s="83"/>
      <c r="E327" s="69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>
      <c r="A328" s="4"/>
      <c r="B328" s="83"/>
      <c r="C328" s="101"/>
      <c r="D328" s="83"/>
      <c r="E328" s="69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>
      <c r="A329" s="4"/>
      <c r="B329" s="83"/>
      <c r="C329" s="101"/>
      <c r="D329" s="83"/>
      <c r="E329" s="69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>
      <c r="A330" s="4"/>
      <c r="B330" s="83"/>
      <c r="C330" s="101"/>
      <c r="D330" s="83"/>
      <c r="E330" s="69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>
      <c r="A331" s="4"/>
      <c r="B331" s="83"/>
      <c r="C331" s="101"/>
      <c r="D331" s="83"/>
      <c r="E331" s="69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>
      <c r="A332" s="4"/>
      <c r="B332" s="83"/>
      <c r="C332" s="101"/>
      <c r="D332" s="83"/>
      <c r="E332" s="69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>
      <c r="A333" s="4"/>
      <c r="B333" s="83"/>
      <c r="C333" s="101"/>
      <c r="D333" s="83"/>
      <c r="E333" s="69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>
      <c r="A334" s="4"/>
      <c r="B334" s="83"/>
      <c r="C334" s="101"/>
      <c r="D334" s="83"/>
      <c r="E334" s="69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>
      <c r="A335" s="4"/>
      <c r="B335" s="83"/>
      <c r="C335" s="101"/>
      <c r="D335" s="83"/>
      <c r="E335" s="69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>
      <c r="A336" s="4"/>
      <c r="B336" s="83"/>
      <c r="C336" s="101"/>
      <c r="D336" s="83"/>
      <c r="E336" s="69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>
      <c r="A337" s="4"/>
      <c r="B337" s="83"/>
      <c r="C337" s="101"/>
      <c r="D337" s="83"/>
      <c r="E337" s="69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>
      <c r="A338" s="4"/>
      <c r="B338" s="83"/>
      <c r="C338" s="101"/>
      <c r="D338" s="83"/>
      <c r="E338" s="69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>
      <c r="A339" s="4"/>
      <c r="B339" s="83"/>
      <c r="C339" s="101"/>
      <c r="D339" s="83"/>
      <c r="E339" s="69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>
      <c r="A340" s="4"/>
      <c r="B340" s="83"/>
      <c r="C340" s="101"/>
      <c r="D340" s="83"/>
      <c r="E340" s="69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>
      <c r="A341" s="4"/>
      <c r="B341" s="83"/>
      <c r="C341" s="101"/>
      <c r="D341" s="83"/>
      <c r="E341" s="69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>
      <c r="A342" s="4"/>
      <c r="B342" s="83"/>
      <c r="C342" s="101"/>
      <c r="D342" s="83"/>
      <c r="E342" s="69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>
      <c r="A343" s="4"/>
      <c r="B343" s="83"/>
      <c r="C343" s="101"/>
      <c r="D343" s="83"/>
      <c r="E343" s="69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>
      <c r="A344" s="4"/>
      <c r="B344" s="83"/>
      <c r="C344" s="101"/>
      <c r="D344" s="83"/>
      <c r="E344" s="69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>
      <c r="A345" s="4"/>
      <c r="B345" s="83"/>
      <c r="C345" s="101"/>
      <c r="D345" s="83"/>
      <c r="E345" s="69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>
      <c r="A346" s="4"/>
      <c r="B346" s="83"/>
      <c r="C346" s="101"/>
      <c r="D346" s="83"/>
      <c r="E346" s="69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>
      <c r="A347" s="4"/>
      <c r="B347" s="83"/>
      <c r="C347" s="101"/>
      <c r="D347" s="83"/>
      <c r="E347" s="69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>
      <c r="A348" s="4"/>
      <c r="B348" s="83"/>
      <c r="C348" s="101"/>
      <c r="D348" s="83"/>
      <c r="E348" s="69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>
      <c r="A349" s="4"/>
      <c r="B349" s="83"/>
      <c r="C349" s="101"/>
      <c r="D349" s="83"/>
      <c r="E349" s="69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>
      <c r="A350" s="4"/>
      <c r="B350" s="83"/>
      <c r="C350" s="101"/>
      <c r="D350" s="83"/>
      <c r="E350" s="69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>
      <c r="A351" s="4"/>
      <c r="B351" s="83"/>
      <c r="C351" s="101"/>
      <c r="D351" s="83"/>
      <c r="E351" s="69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>
      <c r="A352" s="4"/>
      <c r="B352" s="83"/>
      <c r="C352" s="101"/>
      <c r="D352" s="83"/>
      <c r="E352" s="69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>
      <c r="A353" s="4"/>
      <c r="B353" s="83"/>
      <c r="C353" s="101"/>
      <c r="D353" s="83"/>
      <c r="E353" s="69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>
      <c r="A354" s="4"/>
      <c r="B354" s="83"/>
      <c r="C354" s="101"/>
      <c r="D354" s="83"/>
      <c r="E354" s="69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>
      <c r="A355" s="4"/>
      <c r="B355" s="83"/>
      <c r="C355" s="101"/>
      <c r="D355" s="83"/>
      <c r="E355" s="69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>
      <c r="A356" s="4"/>
      <c r="B356" s="83"/>
      <c r="C356" s="101"/>
      <c r="D356" s="83"/>
      <c r="E356" s="69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>
      <c r="A357" s="4"/>
      <c r="B357" s="83"/>
      <c r="C357" s="101"/>
      <c r="D357" s="83"/>
      <c r="E357" s="69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>
      <c r="A358" s="4"/>
      <c r="B358" s="83"/>
      <c r="C358" s="101"/>
      <c r="D358" s="83"/>
      <c r="E358" s="69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>
      <c r="A359" s="4"/>
      <c r="B359" s="83"/>
      <c r="C359" s="101"/>
      <c r="D359" s="83"/>
      <c r="E359" s="69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>
      <c r="A360" s="4"/>
      <c r="B360" s="83"/>
      <c r="C360" s="101"/>
      <c r="D360" s="83"/>
      <c r="E360" s="69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>
      <c r="A361" s="4"/>
      <c r="B361" s="83"/>
      <c r="C361" s="101"/>
      <c r="D361" s="83"/>
      <c r="E361" s="69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>
      <c r="A362" s="4"/>
      <c r="B362" s="83"/>
      <c r="C362" s="101"/>
      <c r="D362" s="83"/>
      <c r="E362" s="69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>
      <c r="A363" s="4"/>
      <c r="B363" s="83"/>
      <c r="C363" s="101"/>
      <c r="D363" s="83"/>
      <c r="E363" s="69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>
      <c r="A364" s="4"/>
      <c r="B364" s="83"/>
      <c r="C364" s="101"/>
      <c r="D364" s="83"/>
      <c r="E364" s="69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>
      <c r="A365" s="4"/>
      <c r="B365" s="83"/>
      <c r="C365" s="101"/>
      <c r="D365" s="83"/>
      <c r="E365" s="69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>
      <c r="A366" s="4"/>
      <c r="B366" s="83"/>
      <c r="C366" s="101"/>
      <c r="D366" s="83"/>
      <c r="E366" s="69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>
      <c r="A367" s="4"/>
      <c r="B367" s="83"/>
      <c r="C367" s="101"/>
      <c r="D367" s="83"/>
      <c r="E367" s="69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>
      <c r="A368" s="4"/>
      <c r="B368" s="83"/>
      <c r="C368" s="101"/>
      <c r="D368" s="83"/>
      <c r="E368" s="69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>
      <c r="A369" s="4"/>
      <c r="B369" s="83"/>
      <c r="C369" s="101"/>
      <c r="D369" s="83"/>
      <c r="E369" s="69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>
      <c r="A370" s="4"/>
      <c r="B370" s="83"/>
      <c r="C370" s="101"/>
      <c r="D370" s="83"/>
      <c r="E370" s="69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>
      <c r="A371" s="4"/>
      <c r="B371" s="83"/>
      <c r="C371" s="101"/>
      <c r="D371" s="83"/>
      <c r="E371" s="69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>
      <c r="A372" s="4"/>
      <c r="B372" s="83"/>
      <c r="C372" s="101"/>
      <c r="D372" s="83"/>
      <c r="E372" s="69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>
      <c r="A373" s="4"/>
      <c r="B373" s="83"/>
      <c r="C373" s="101"/>
      <c r="D373" s="83"/>
      <c r="E373" s="69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>
      <c r="A374" s="4"/>
      <c r="B374" s="83"/>
      <c r="C374" s="101"/>
      <c r="D374" s="83"/>
      <c r="E374" s="69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>
      <c r="A375" s="4"/>
      <c r="B375" s="83"/>
      <c r="C375" s="101"/>
      <c r="D375" s="83"/>
      <c r="E375" s="69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>
      <c r="A376" s="4"/>
      <c r="B376" s="83"/>
      <c r="C376" s="101"/>
      <c r="D376" s="83"/>
      <c r="E376" s="69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>
      <c r="A377" s="4"/>
      <c r="B377" s="83"/>
      <c r="C377" s="101"/>
      <c r="D377" s="83"/>
      <c r="E377" s="69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>
      <c r="A378" s="4"/>
      <c r="B378" s="83"/>
      <c r="C378" s="101"/>
      <c r="D378" s="83"/>
      <c r="E378" s="69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>
      <c r="A379" s="4"/>
      <c r="B379" s="83"/>
      <c r="C379" s="101"/>
      <c r="D379" s="83"/>
      <c r="E379" s="69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>
      <c r="A380" s="4"/>
      <c r="B380" s="83"/>
      <c r="C380" s="101"/>
      <c r="D380" s="83"/>
      <c r="E380" s="69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>
      <c r="A381" s="4"/>
      <c r="B381" s="83"/>
      <c r="C381" s="101"/>
      <c r="D381" s="83"/>
      <c r="E381" s="69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>
      <c r="A382" s="4"/>
      <c r="B382" s="83"/>
      <c r="C382" s="101"/>
      <c r="D382" s="83"/>
      <c r="E382" s="69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>
      <c r="A383" s="4"/>
      <c r="B383" s="83"/>
      <c r="C383" s="101"/>
      <c r="D383" s="83"/>
      <c r="E383" s="69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>
      <c r="A384" s="4"/>
      <c r="B384" s="83"/>
      <c r="C384" s="101"/>
      <c r="D384" s="83"/>
      <c r="E384" s="69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>
      <c r="A385" s="4"/>
      <c r="B385" s="83"/>
      <c r="C385" s="101"/>
      <c r="D385" s="83"/>
      <c r="E385" s="69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>
      <c r="A386" s="4"/>
      <c r="B386" s="83"/>
      <c r="C386" s="101"/>
      <c r="D386" s="83"/>
      <c r="E386" s="69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>
      <c r="A387" s="4"/>
      <c r="B387" s="83"/>
      <c r="C387" s="101"/>
      <c r="D387" s="83"/>
      <c r="E387" s="69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>
      <c r="A388" s="4"/>
      <c r="B388" s="83"/>
      <c r="C388" s="101"/>
      <c r="D388" s="83"/>
      <c r="E388" s="69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>
      <c r="A389" s="4"/>
      <c r="B389" s="83"/>
      <c r="C389" s="101"/>
      <c r="D389" s="83"/>
      <c r="E389" s="69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>
      <c r="A390" s="4"/>
      <c r="B390" s="83"/>
      <c r="C390" s="101"/>
      <c r="D390" s="83"/>
      <c r="E390" s="69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>
      <c r="A391" s="4"/>
      <c r="B391" s="83"/>
      <c r="C391" s="101"/>
      <c r="D391" s="83"/>
      <c r="E391" s="69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>
      <c r="A392" s="4"/>
      <c r="B392" s="83"/>
      <c r="C392" s="101"/>
      <c r="D392" s="83"/>
      <c r="E392" s="69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>
      <c r="A393" s="4"/>
      <c r="B393" s="83"/>
      <c r="C393" s="101"/>
      <c r="D393" s="83"/>
      <c r="E393" s="69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>
      <c r="A394" s="4"/>
      <c r="B394" s="83"/>
      <c r="C394" s="101"/>
      <c r="D394" s="83"/>
      <c r="E394" s="69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>
      <c r="A395" s="4"/>
      <c r="B395" s="83"/>
      <c r="C395" s="101"/>
      <c r="D395" s="83"/>
      <c r="E395" s="69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>
      <c r="A396" s="4"/>
      <c r="B396" s="83"/>
      <c r="C396" s="101"/>
      <c r="D396" s="83"/>
      <c r="E396" s="69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>
      <c r="A397" s="4"/>
      <c r="B397" s="83"/>
      <c r="C397" s="101"/>
      <c r="D397" s="83"/>
      <c r="E397" s="69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>
      <c r="A398" s="4"/>
      <c r="B398" s="83"/>
      <c r="C398" s="101"/>
      <c r="D398" s="83"/>
      <c r="E398" s="69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>
      <c r="A399" s="4"/>
      <c r="B399" s="83"/>
      <c r="C399" s="101"/>
      <c r="D399" s="83"/>
      <c r="E399" s="69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>
      <c r="A400" s="4"/>
      <c r="B400" s="83"/>
      <c r="C400" s="101"/>
      <c r="D400" s="83"/>
      <c r="E400" s="69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>
      <c r="A401" s="4"/>
      <c r="B401" s="83"/>
      <c r="C401" s="101"/>
      <c r="D401" s="83"/>
      <c r="E401" s="69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>
      <c r="A402" s="4"/>
      <c r="B402" s="83"/>
      <c r="C402" s="101"/>
      <c r="D402" s="83"/>
      <c r="E402" s="69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>
      <c r="A403" s="4"/>
      <c r="B403" s="83"/>
      <c r="C403" s="101"/>
      <c r="D403" s="83"/>
      <c r="E403" s="69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>
      <c r="A404" s="4"/>
      <c r="B404" s="83"/>
      <c r="C404" s="101"/>
      <c r="D404" s="83"/>
      <c r="E404" s="69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>
      <c r="A405" s="4"/>
      <c r="B405" s="83"/>
      <c r="C405" s="101"/>
      <c r="D405" s="83"/>
      <c r="E405" s="69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>
      <c r="A406" s="4"/>
      <c r="B406" s="83"/>
      <c r="C406" s="101"/>
      <c r="D406" s="83"/>
      <c r="E406" s="69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>
      <c r="A407" s="4"/>
      <c r="B407" s="83"/>
      <c r="C407" s="101"/>
      <c r="D407" s="83"/>
      <c r="E407" s="69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>
      <c r="A408" s="4"/>
      <c r="B408" s="83"/>
      <c r="C408" s="101"/>
      <c r="D408" s="83"/>
      <c r="E408" s="69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>
      <c r="A409" s="4"/>
      <c r="B409" s="83"/>
      <c r="C409" s="101"/>
      <c r="D409" s="83"/>
      <c r="E409" s="69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>
      <c r="A410" s="4"/>
      <c r="B410" s="83"/>
      <c r="C410" s="101"/>
      <c r="D410" s="83"/>
      <c r="E410" s="69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>
      <c r="A411" s="4"/>
      <c r="B411" s="83"/>
      <c r="C411" s="101"/>
      <c r="D411" s="83"/>
      <c r="E411" s="69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>
      <c r="A412" s="4"/>
      <c r="B412" s="83"/>
      <c r="C412" s="101"/>
      <c r="D412" s="83"/>
      <c r="E412" s="69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>
      <c r="A413" s="4"/>
      <c r="B413" s="83"/>
      <c r="C413" s="101"/>
      <c r="D413" s="83"/>
      <c r="E413" s="69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>
      <c r="A414" s="4"/>
      <c r="B414" s="83"/>
      <c r="C414" s="101"/>
      <c r="D414" s="83"/>
      <c r="E414" s="69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>
      <c r="A415" s="4"/>
      <c r="B415" s="83"/>
      <c r="C415" s="101"/>
      <c r="D415" s="83"/>
      <c r="E415" s="69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>
      <c r="A416" s="4"/>
      <c r="B416" s="83"/>
      <c r="C416" s="101"/>
      <c r="D416" s="83"/>
      <c r="E416" s="69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>
      <c r="A417" s="4"/>
      <c r="B417" s="83"/>
      <c r="C417" s="101"/>
      <c r="D417" s="83"/>
      <c r="E417" s="69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>
      <c r="A418" s="4"/>
      <c r="B418" s="83"/>
      <c r="C418" s="101"/>
      <c r="D418" s="83"/>
      <c r="E418" s="69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>
      <c r="A419" s="4"/>
      <c r="B419" s="83"/>
      <c r="C419" s="101"/>
      <c r="D419" s="83"/>
      <c r="E419" s="69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>
      <c r="A420" s="4"/>
      <c r="B420" s="83"/>
      <c r="C420" s="101"/>
      <c r="D420" s="83"/>
      <c r="E420" s="69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>
      <c r="A421" s="4"/>
      <c r="B421" s="83"/>
      <c r="C421" s="101"/>
      <c r="D421" s="83"/>
      <c r="E421" s="69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>
      <c r="A422" s="4"/>
      <c r="B422" s="83"/>
      <c r="C422" s="101"/>
      <c r="D422" s="83"/>
      <c r="E422" s="69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>
      <c r="A423" s="4"/>
      <c r="B423" s="83"/>
      <c r="C423" s="101"/>
      <c r="D423" s="83"/>
      <c r="E423" s="69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>
      <c r="A424" s="4"/>
      <c r="B424" s="83"/>
      <c r="C424" s="101"/>
      <c r="D424" s="83"/>
      <c r="E424" s="69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>
      <c r="A425" s="4"/>
      <c r="B425" s="83"/>
      <c r="C425" s="101"/>
      <c r="D425" s="83"/>
      <c r="E425" s="69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>
      <c r="A426" s="4"/>
      <c r="B426" s="83"/>
      <c r="C426" s="101"/>
      <c r="D426" s="83"/>
      <c r="E426" s="69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>
      <c r="A427" s="4"/>
      <c r="B427" s="83"/>
      <c r="C427" s="101"/>
      <c r="D427" s="83"/>
      <c r="E427" s="69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>
      <c r="A428" s="4"/>
      <c r="B428" s="83"/>
      <c r="C428" s="101"/>
      <c r="D428" s="83"/>
      <c r="E428" s="69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>
      <c r="A429" s="4"/>
      <c r="B429" s="83"/>
      <c r="C429" s="101"/>
      <c r="D429" s="83"/>
      <c r="E429" s="69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>
      <c r="A430" s="4"/>
      <c r="B430" s="83"/>
      <c r="C430" s="101"/>
      <c r="D430" s="83"/>
      <c r="E430" s="69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>
      <c r="A431" s="4"/>
      <c r="B431" s="83"/>
      <c r="C431" s="101"/>
      <c r="D431" s="83"/>
      <c r="E431" s="69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>
      <c r="A432" s="4"/>
      <c r="B432" s="83"/>
      <c r="C432" s="101"/>
      <c r="D432" s="83"/>
      <c r="E432" s="69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>
      <c r="A433" s="4"/>
      <c r="B433" s="83"/>
      <c r="C433" s="101"/>
      <c r="D433" s="83"/>
      <c r="E433" s="69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>
      <c r="A434" s="4"/>
      <c r="B434" s="83"/>
      <c r="C434" s="101"/>
      <c r="D434" s="83"/>
      <c r="E434" s="69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>
      <c r="A435" s="4"/>
      <c r="B435" s="83"/>
      <c r="C435" s="101"/>
      <c r="D435" s="83"/>
      <c r="E435" s="69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>
      <c r="A436" s="4"/>
      <c r="B436" s="83"/>
      <c r="C436" s="101"/>
      <c r="D436" s="83"/>
      <c r="E436" s="69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>
      <c r="A437" s="4"/>
      <c r="B437" s="83"/>
      <c r="C437" s="101"/>
      <c r="D437" s="83"/>
      <c r="E437" s="69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>
      <c r="A438" s="4"/>
      <c r="B438" s="83"/>
      <c r="C438" s="101"/>
      <c r="D438" s="83"/>
      <c r="E438" s="69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>
      <c r="A439" s="4"/>
      <c r="B439" s="83"/>
      <c r="C439" s="101"/>
      <c r="D439" s="83"/>
      <c r="E439" s="69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>
      <c r="A440" s="4"/>
      <c r="B440" s="83"/>
      <c r="C440" s="101"/>
      <c r="D440" s="83"/>
      <c r="E440" s="69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>
      <c r="A441" s="4"/>
      <c r="B441" s="83"/>
      <c r="C441" s="101"/>
      <c r="D441" s="83"/>
      <c r="E441" s="69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>
      <c r="A442" s="4"/>
      <c r="B442" s="83"/>
      <c r="C442" s="101"/>
      <c r="D442" s="83"/>
      <c r="E442" s="69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>
      <c r="A443" s="4"/>
      <c r="B443" s="83"/>
      <c r="C443" s="101"/>
      <c r="D443" s="83"/>
      <c r="E443" s="69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>
      <c r="A444" s="4"/>
      <c r="B444" s="83"/>
      <c r="C444" s="101"/>
      <c r="D444" s="83"/>
      <c r="E444" s="69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>
      <c r="A445" s="4"/>
      <c r="B445" s="83"/>
      <c r="C445" s="101"/>
      <c r="D445" s="83"/>
      <c r="E445" s="69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>
      <c r="A446" s="4"/>
      <c r="B446" s="83"/>
      <c r="C446" s="101"/>
      <c r="D446" s="83"/>
      <c r="E446" s="69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>
      <c r="A447" s="4"/>
      <c r="B447" s="83"/>
      <c r="C447" s="101"/>
      <c r="D447" s="83"/>
      <c r="E447" s="69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>
      <c r="A448" s="4"/>
      <c r="B448" s="83"/>
      <c r="C448" s="101"/>
      <c r="D448" s="83"/>
      <c r="E448" s="69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>
      <c r="A449" s="4"/>
      <c r="B449" s="83"/>
      <c r="C449" s="101"/>
      <c r="D449" s="83"/>
      <c r="E449" s="69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>
      <c r="A450" s="4"/>
      <c r="B450" s="83"/>
      <c r="C450" s="101"/>
      <c r="D450" s="83"/>
      <c r="E450" s="69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>
      <c r="A451" s="4"/>
      <c r="B451" s="83"/>
      <c r="C451" s="101"/>
      <c r="D451" s="83"/>
      <c r="E451" s="69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>
      <c r="A452" s="4"/>
      <c r="B452" s="83"/>
      <c r="C452" s="101"/>
      <c r="D452" s="83"/>
      <c r="E452" s="69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>
      <c r="A453" s="4"/>
      <c r="B453" s="83"/>
      <c r="C453" s="101"/>
      <c r="D453" s="83"/>
      <c r="E453" s="69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>
      <c r="A454" s="4"/>
      <c r="B454" s="83"/>
      <c r="C454" s="101"/>
      <c r="D454" s="83"/>
      <c r="E454" s="69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>
      <c r="A455" s="4"/>
      <c r="B455" s="83"/>
      <c r="C455" s="101"/>
      <c r="D455" s="83"/>
      <c r="E455" s="69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>
      <c r="A456" s="4"/>
      <c r="B456" s="83"/>
      <c r="C456" s="101"/>
      <c r="D456" s="83"/>
      <c r="E456" s="69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>
      <c r="A457" s="4"/>
      <c r="B457" s="83"/>
      <c r="C457" s="101"/>
      <c r="D457" s="83"/>
      <c r="E457" s="69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>
      <c r="A458" s="4"/>
      <c r="B458" s="83"/>
      <c r="C458" s="101"/>
      <c r="D458" s="83"/>
      <c r="E458" s="69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>
      <c r="A459" s="4"/>
      <c r="B459" s="83"/>
      <c r="C459" s="101"/>
      <c r="D459" s="83"/>
      <c r="E459" s="69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>
      <c r="A460" s="4"/>
      <c r="B460" s="83"/>
      <c r="C460" s="101"/>
      <c r="D460" s="83"/>
      <c r="E460" s="69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>
      <c r="A461" s="4"/>
      <c r="B461" s="83"/>
      <c r="C461" s="101"/>
      <c r="D461" s="83"/>
      <c r="E461" s="69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>
      <c r="A462" s="4"/>
      <c r="B462" s="83"/>
      <c r="C462" s="101"/>
      <c r="D462" s="83"/>
      <c r="E462" s="69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>
      <c r="A463" s="4"/>
      <c r="B463" s="83"/>
      <c r="C463" s="101"/>
      <c r="D463" s="83"/>
      <c r="E463" s="69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>
      <c r="A464" s="4"/>
      <c r="B464" s="83"/>
      <c r="C464" s="101"/>
      <c r="D464" s="83"/>
      <c r="E464" s="69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>
      <c r="A465" s="4"/>
      <c r="B465" s="83"/>
      <c r="C465" s="101"/>
      <c r="D465" s="83"/>
      <c r="E465" s="69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>
      <c r="A466" s="4"/>
      <c r="B466" s="83"/>
      <c r="C466" s="101"/>
      <c r="D466" s="83"/>
      <c r="E466" s="69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>
      <c r="A467" s="4"/>
      <c r="B467" s="83"/>
      <c r="C467" s="101"/>
      <c r="D467" s="83"/>
      <c r="E467" s="69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>
      <c r="A468" s="4"/>
      <c r="B468" s="83"/>
      <c r="C468" s="101"/>
      <c r="D468" s="83"/>
      <c r="E468" s="69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>
      <c r="A469" s="4"/>
      <c r="B469" s="83"/>
      <c r="C469" s="101"/>
      <c r="D469" s="83"/>
      <c r="E469" s="69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>
      <c r="A470" s="4"/>
      <c r="B470" s="83"/>
      <c r="C470" s="101"/>
      <c r="D470" s="83"/>
      <c r="E470" s="69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>
      <c r="A471" s="4"/>
      <c r="B471" s="83"/>
      <c r="C471" s="101"/>
      <c r="D471" s="83"/>
      <c r="E471" s="69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>
      <c r="A472" s="4"/>
      <c r="B472" s="83"/>
      <c r="C472" s="101"/>
      <c r="D472" s="83"/>
      <c r="E472" s="69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>
      <c r="A473" s="4"/>
      <c r="B473" s="83"/>
      <c r="C473" s="101"/>
      <c r="D473" s="83"/>
      <c r="E473" s="69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>
      <c r="A474" s="4"/>
      <c r="B474" s="83"/>
      <c r="C474" s="101"/>
      <c r="D474" s="83"/>
      <c r="E474" s="69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>
      <c r="A475" s="4"/>
      <c r="B475" s="83"/>
      <c r="C475" s="101"/>
      <c r="D475" s="83"/>
      <c r="E475" s="69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>
      <c r="A476" s="4"/>
      <c r="B476" s="83"/>
      <c r="C476" s="101"/>
      <c r="D476" s="83"/>
      <c r="E476" s="69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>
      <c r="A477" s="4"/>
      <c r="B477" s="83"/>
      <c r="C477" s="101"/>
      <c r="D477" s="83"/>
      <c r="E477" s="69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>
      <c r="A478" s="4"/>
      <c r="B478" s="83"/>
      <c r="C478" s="101"/>
      <c r="D478" s="83"/>
      <c r="E478" s="69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>
      <c r="A479" s="4"/>
      <c r="B479" s="83"/>
      <c r="C479" s="101"/>
      <c r="D479" s="83"/>
      <c r="E479" s="69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>
      <c r="A480" s="4"/>
      <c r="B480" s="83"/>
      <c r="C480" s="101"/>
      <c r="D480" s="83"/>
      <c r="E480" s="69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>
      <c r="A481" s="4"/>
      <c r="B481" s="83"/>
      <c r="C481" s="101"/>
      <c r="D481" s="83"/>
      <c r="E481" s="69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>
      <c r="A482" s="4"/>
      <c r="B482" s="83"/>
      <c r="C482" s="101"/>
      <c r="D482" s="83"/>
      <c r="E482" s="69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>
      <c r="A483" s="4"/>
      <c r="B483" s="83"/>
      <c r="C483" s="101"/>
      <c r="D483" s="83"/>
      <c r="E483" s="69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>
      <c r="A484" s="4"/>
      <c r="B484" s="83"/>
      <c r="C484" s="101"/>
      <c r="D484" s="83"/>
      <c r="E484" s="69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>
      <c r="A485" s="4"/>
      <c r="B485" s="83"/>
      <c r="C485" s="101"/>
      <c r="D485" s="83"/>
      <c r="E485" s="69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>
      <c r="A486" s="4"/>
      <c r="B486" s="83"/>
      <c r="C486" s="101"/>
      <c r="D486" s="83"/>
      <c r="E486" s="69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>
      <c r="A487" s="4"/>
      <c r="B487" s="83"/>
      <c r="C487" s="101"/>
      <c r="D487" s="83"/>
      <c r="E487" s="69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>
      <c r="A488" s="4"/>
      <c r="B488" s="83"/>
      <c r="C488" s="101"/>
      <c r="D488" s="83"/>
      <c r="E488" s="69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>
      <c r="A489" s="4"/>
      <c r="B489" s="83"/>
      <c r="C489" s="101"/>
      <c r="D489" s="83"/>
      <c r="E489" s="69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>
      <c r="A490" s="4"/>
      <c r="B490" s="83"/>
      <c r="C490" s="101"/>
      <c r="D490" s="83"/>
      <c r="E490" s="69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>
      <c r="A491" s="4"/>
      <c r="B491" s="83"/>
      <c r="C491" s="101"/>
      <c r="D491" s="83"/>
      <c r="E491" s="69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>
      <c r="A492" s="4"/>
      <c r="B492" s="83"/>
      <c r="C492" s="101"/>
      <c r="D492" s="83"/>
      <c r="E492" s="69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>
      <c r="A493" s="4"/>
      <c r="B493" s="83"/>
      <c r="C493" s="101"/>
      <c r="D493" s="83"/>
      <c r="E493" s="69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>
      <c r="A494" s="4"/>
      <c r="B494" s="83"/>
      <c r="C494" s="101"/>
      <c r="D494" s="83"/>
      <c r="E494" s="69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>
      <c r="A495" s="4"/>
      <c r="B495" s="83"/>
      <c r="C495" s="101"/>
      <c r="D495" s="83"/>
      <c r="E495" s="69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>
      <c r="A496" s="4"/>
      <c r="B496" s="83"/>
      <c r="C496" s="101"/>
      <c r="D496" s="83"/>
      <c r="E496" s="69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>
      <c r="A497" s="4"/>
      <c r="B497" s="83"/>
      <c r="C497" s="101"/>
      <c r="D497" s="83"/>
      <c r="E497" s="69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>
      <c r="A498" s="4"/>
      <c r="B498" s="83"/>
      <c r="C498" s="101"/>
      <c r="D498" s="83"/>
      <c r="E498" s="69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>
      <c r="A499" s="4"/>
      <c r="B499" s="83"/>
      <c r="C499" s="101"/>
      <c r="D499" s="83"/>
      <c r="E499" s="69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>
      <c r="A500" s="4"/>
      <c r="B500" s="83"/>
      <c r="C500" s="101"/>
      <c r="D500" s="83"/>
      <c r="E500" s="69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>
      <c r="A501" s="4"/>
      <c r="B501" s="83"/>
      <c r="C501" s="101"/>
      <c r="D501" s="83"/>
      <c r="E501" s="69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>
      <c r="A502" s="4"/>
      <c r="B502" s="83"/>
      <c r="C502" s="101"/>
      <c r="D502" s="83"/>
      <c r="E502" s="69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>
      <c r="A503" s="4"/>
      <c r="B503" s="83"/>
      <c r="C503" s="101"/>
      <c r="D503" s="83"/>
      <c r="E503" s="69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>
      <c r="A504" s="4"/>
      <c r="B504" s="83"/>
      <c r="C504" s="101"/>
      <c r="D504" s="83"/>
      <c r="E504" s="69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>
      <c r="A505" s="4"/>
      <c r="B505" s="83"/>
      <c r="C505" s="101"/>
      <c r="D505" s="83"/>
      <c r="E505" s="69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>
      <c r="A506" s="4"/>
      <c r="B506" s="83"/>
      <c r="C506" s="101"/>
      <c r="D506" s="83"/>
      <c r="E506" s="69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>
      <c r="A507" s="4"/>
      <c r="B507" s="83"/>
      <c r="C507" s="101"/>
      <c r="D507" s="83"/>
      <c r="E507" s="69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>
      <c r="A508" s="4"/>
      <c r="B508" s="83"/>
      <c r="C508" s="101"/>
      <c r="D508" s="83"/>
      <c r="E508" s="69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>
      <c r="A509" s="4"/>
      <c r="B509" s="83"/>
      <c r="C509" s="101"/>
      <c r="D509" s="83"/>
      <c r="E509" s="69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>
      <c r="A510" s="4"/>
      <c r="B510" s="83"/>
      <c r="C510" s="101"/>
      <c r="D510" s="83"/>
      <c r="E510" s="69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>
      <c r="A511" s="4"/>
      <c r="B511" s="83"/>
      <c r="C511" s="101"/>
      <c r="D511" s="83"/>
      <c r="E511" s="69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>
      <c r="A512" s="4"/>
      <c r="B512" s="83"/>
      <c r="C512" s="101"/>
      <c r="D512" s="83"/>
      <c r="E512" s="69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>
      <c r="A513" s="4"/>
      <c r="B513" s="83"/>
      <c r="C513" s="101"/>
      <c r="D513" s="83"/>
      <c r="E513" s="69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>
      <c r="A514" s="4"/>
      <c r="B514" s="83"/>
      <c r="C514" s="101"/>
      <c r="D514" s="83"/>
      <c r="E514" s="69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>
      <c r="A515" s="4"/>
      <c r="B515" s="83"/>
      <c r="C515" s="101"/>
      <c r="D515" s="83"/>
      <c r="E515" s="69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>
      <c r="A516" s="4"/>
      <c r="B516" s="83"/>
      <c r="C516" s="101"/>
      <c r="D516" s="83"/>
      <c r="E516" s="69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>
      <c r="A517" s="4"/>
      <c r="B517" s="83"/>
      <c r="C517" s="101"/>
      <c r="D517" s="83"/>
      <c r="E517" s="69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>
      <c r="A518" s="4"/>
      <c r="B518" s="83"/>
      <c r="C518" s="101"/>
      <c r="D518" s="83"/>
      <c r="E518" s="69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>
      <c r="A519" s="4"/>
      <c r="B519" s="83"/>
      <c r="C519" s="101"/>
      <c r="D519" s="83"/>
      <c r="E519" s="69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>
      <c r="A520" s="4"/>
      <c r="B520" s="83"/>
      <c r="C520" s="101"/>
      <c r="D520" s="83"/>
      <c r="E520" s="69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>
      <c r="A521" s="4"/>
      <c r="B521" s="83"/>
      <c r="C521" s="101"/>
      <c r="D521" s="83"/>
      <c r="E521" s="69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>
      <c r="A522" s="4"/>
      <c r="B522" s="83"/>
      <c r="C522" s="101"/>
      <c r="D522" s="83"/>
      <c r="E522" s="69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>
      <c r="A523" s="4"/>
      <c r="B523" s="83"/>
      <c r="C523" s="101"/>
      <c r="D523" s="83"/>
      <c r="E523" s="69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>
      <c r="A524" s="4"/>
      <c r="B524" s="83"/>
      <c r="C524" s="101"/>
      <c r="D524" s="83"/>
      <c r="E524" s="69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>
      <c r="A525" s="4"/>
      <c r="B525" s="83"/>
      <c r="C525" s="101"/>
      <c r="D525" s="83"/>
      <c r="E525" s="69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>
      <c r="A526" s="4"/>
      <c r="B526" s="83"/>
      <c r="C526" s="101"/>
      <c r="D526" s="83"/>
      <c r="E526" s="69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>
      <c r="A527" s="4"/>
      <c r="B527" s="83"/>
      <c r="C527" s="101"/>
      <c r="D527" s="83"/>
      <c r="E527" s="69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>
      <c r="A528" s="4"/>
      <c r="B528" s="83"/>
      <c r="C528" s="101"/>
      <c r="D528" s="83"/>
      <c r="E528" s="69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>
      <c r="A529" s="4"/>
      <c r="B529" s="83"/>
      <c r="C529" s="101"/>
      <c r="D529" s="83"/>
      <c r="E529" s="69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>
      <c r="A530" s="4"/>
      <c r="B530" s="83"/>
      <c r="C530" s="101"/>
      <c r="D530" s="83"/>
      <c r="E530" s="69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>
      <c r="A531" s="4"/>
      <c r="B531" s="83"/>
      <c r="C531" s="101"/>
      <c r="D531" s="83"/>
      <c r="E531" s="69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>
      <c r="A532" s="4"/>
      <c r="B532" s="83"/>
      <c r="C532" s="101"/>
      <c r="D532" s="83"/>
      <c r="E532" s="69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>
      <c r="A533" s="4"/>
      <c r="B533" s="83"/>
      <c r="C533" s="101"/>
      <c r="D533" s="83"/>
      <c r="E533" s="69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>
      <c r="A534" s="4"/>
      <c r="B534" s="83"/>
      <c r="C534" s="101"/>
      <c r="D534" s="83"/>
      <c r="E534" s="69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>
      <c r="A535" s="4"/>
      <c r="B535" s="83"/>
      <c r="C535" s="101"/>
      <c r="D535" s="83"/>
      <c r="E535" s="69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>
      <c r="A536" s="4"/>
      <c r="B536" s="83"/>
      <c r="C536" s="101"/>
      <c r="D536" s="83"/>
      <c r="E536" s="69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>
      <c r="A537" s="4"/>
      <c r="B537" s="83"/>
      <c r="C537" s="101"/>
      <c r="D537" s="83"/>
      <c r="E537" s="69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>
      <c r="A538" s="4"/>
      <c r="B538" s="83"/>
      <c r="C538" s="101"/>
      <c r="D538" s="83"/>
      <c r="E538" s="69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</sheetData>
  <mergeCells count="14">
    <mergeCell ref="B2:H2"/>
    <mergeCell ref="B3:H3"/>
    <mergeCell ref="B4:C4"/>
    <mergeCell ref="D4:E4"/>
    <mergeCell ref="F4:G4"/>
    <mergeCell ref="B5:C5"/>
    <mergeCell ref="B6:C6"/>
    <mergeCell ref="D6:E6"/>
    <mergeCell ref="F6:G6"/>
    <mergeCell ref="B7:C7"/>
    <mergeCell ref="D7:E7"/>
    <mergeCell ref="F7:G7"/>
    <mergeCell ref="D5:E5"/>
    <mergeCell ref="F5:G5"/>
  </mergeCells>
  <printOptions horizontalCentered="1"/>
  <pageMargins left="0.23622047244094491" right="0.23622047244094491" top="0.74803149606299213" bottom="0.74803149606299213" header="0" footer="0"/>
  <pageSetup paperSize="8" fitToHeight="0" orientation="landscape" r:id="rId1"/>
  <ignoredErrors>
    <ignoredError sqref="G42" formula="1"/>
  </ignoredErrors>
  <drawing r:id="rId2"/>
  <legacyDrawing r:id="rId3"/>
  <oleObjects>
    <oleObject progId="StaticMetafile" shapeId="1025" r:id="rId4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B1:T1000"/>
  <sheetViews>
    <sheetView workbookViewId="0"/>
  </sheetViews>
  <sheetFormatPr baseColWidth="10" defaultColWidth="14.42578125" defaultRowHeight="15" customHeight="1"/>
  <cols>
    <col min="1" max="26" width="10.7109375" customWidth="1"/>
  </cols>
  <sheetData>
    <row r="1" spans="2:20" ht="12.75" customHeight="1"/>
    <row r="2" spans="2:20" ht="12.75" customHeight="1">
      <c r="B2" s="86" t="s">
        <v>144</v>
      </c>
      <c r="C2" s="86"/>
      <c r="D2" s="86"/>
      <c r="E2" s="86"/>
      <c r="F2" s="86"/>
      <c r="G2" s="86"/>
      <c r="H2" s="86"/>
    </row>
    <row r="3" spans="2:20" ht="12.75" customHeight="1">
      <c r="B3" s="86"/>
      <c r="C3" s="86"/>
      <c r="D3" s="86"/>
      <c r="E3" s="86"/>
      <c r="F3" s="86"/>
      <c r="G3" s="86"/>
      <c r="H3" s="86"/>
    </row>
    <row r="4" spans="2:20" ht="12.75" customHeight="1">
      <c r="B4" s="87">
        <v>1</v>
      </c>
      <c r="C4" s="200" t="s">
        <v>145</v>
      </c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89"/>
      <c r="Q4" s="89"/>
      <c r="R4" s="89"/>
      <c r="S4" s="89"/>
      <c r="T4" s="89"/>
    </row>
    <row r="5" spans="2:20" ht="12.75" customHeight="1">
      <c r="B5" s="87"/>
      <c r="C5" s="200"/>
      <c r="D5" s="201"/>
      <c r="E5" s="201"/>
      <c r="F5" s="201"/>
      <c r="G5" s="201"/>
      <c r="H5" s="201"/>
      <c r="I5" s="201"/>
      <c r="J5" s="201"/>
      <c r="K5" s="201"/>
      <c r="L5" s="201"/>
      <c r="M5" s="201"/>
      <c r="N5" s="201"/>
      <c r="O5" s="201"/>
      <c r="P5" s="89"/>
      <c r="Q5" s="89"/>
      <c r="R5" s="89"/>
      <c r="S5" s="89"/>
      <c r="T5" s="89"/>
    </row>
    <row r="6" spans="2:20" ht="12.75" customHeight="1">
      <c r="B6" s="87">
        <v>2</v>
      </c>
      <c r="C6" s="200" t="s">
        <v>146</v>
      </c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89"/>
    </row>
    <row r="7" spans="2:20" ht="12.75" customHeight="1">
      <c r="B7" s="87"/>
      <c r="C7" s="88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89"/>
      <c r="Q7" s="89"/>
      <c r="R7" s="89"/>
      <c r="S7" s="89"/>
      <c r="T7" s="89"/>
    </row>
    <row r="8" spans="2:20" ht="12.75" customHeight="1">
      <c r="B8" s="87">
        <v>3</v>
      </c>
      <c r="C8" s="200" t="s">
        <v>147</v>
      </c>
      <c r="D8" s="201"/>
      <c r="E8" s="201"/>
      <c r="F8" s="201"/>
      <c r="G8" s="201"/>
      <c r="H8" s="201"/>
      <c r="I8" s="201"/>
      <c r="J8" s="201"/>
      <c r="K8" s="201"/>
      <c r="L8" s="201"/>
      <c r="M8" s="201"/>
      <c r="N8" s="201"/>
      <c r="O8" s="201"/>
      <c r="P8" s="89"/>
      <c r="Q8" s="89"/>
      <c r="R8" s="89"/>
      <c r="S8" s="89"/>
      <c r="T8" s="89"/>
    </row>
    <row r="9" spans="2:20" ht="12.75" customHeight="1">
      <c r="B9" s="87"/>
      <c r="C9" s="91"/>
      <c r="D9" s="89"/>
      <c r="E9" s="89"/>
      <c r="F9" s="89"/>
      <c r="G9" s="89"/>
      <c r="H9" s="89"/>
      <c r="I9" s="89"/>
      <c r="J9" s="89"/>
      <c r="K9" s="89"/>
      <c r="L9" s="89"/>
      <c r="M9" s="89"/>
      <c r="N9" s="89"/>
      <c r="O9" s="89"/>
      <c r="P9" s="89"/>
      <c r="Q9" s="89"/>
      <c r="R9" s="89"/>
      <c r="S9" s="89"/>
      <c r="T9" s="89"/>
    </row>
    <row r="10" spans="2:20" ht="12.75" customHeight="1">
      <c r="B10" s="87">
        <v>4</v>
      </c>
      <c r="C10" s="91" t="s">
        <v>148</v>
      </c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</row>
    <row r="11" spans="2:20" ht="12.75" customHeight="1">
      <c r="B11" s="87"/>
      <c r="C11" s="91" t="s">
        <v>149</v>
      </c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</row>
    <row r="12" spans="2:20" ht="12.75" customHeight="1">
      <c r="B12" s="92"/>
      <c r="C12" s="93"/>
    </row>
    <row r="13" spans="2:20" ht="12.75" customHeight="1">
      <c r="B13" s="92"/>
      <c r="C13" s="93"/>
    </row>
    <row r="14" spans="2:20" ht="12.75" customHeight="1">
      <c r="B14" s="92"/>
      <c r="C14" s="93"/>
    </row>
    <row r="15" spans="2:20" ht="12.75" customHeight="1">
      <c r="B15" s="92"/>
      <c r="C15" s="93"/>
    </row>
    <row r="16" spans="2:20" ht="12.75" customHeight="1">
      <c r="B16" s="92"/>
      <c r="C16" s="93"/>
    </row>
    <row r="17" spans="2:3" ht="12.75" customHeight="1">
      <c r="B17" s="92"/>
      <c r="C17" s="93"/>
    </row>
    <row r="18" spans="2:3" ht="12.75" customHeight="1">
      <c r="B18" s="92"/>
      <c r="C18" s="93"/>
    </row>
    <row r="19" spans="2:3" ht="12.75" customHeight="1">
      <c r="B19" s="92"/>
      <c r="C19" s="93"/>
    </row>
    <row r="20" spans="2:3" ht="12.75" customHeight="1">
      <c r="B20" s="92"/>
      <c r="C20" s="93"/>
    </row>
    <row r="21" spans="2:3" ht="12.75" customHeight="1">
      <c r="B21" s="92"/>
      <c r="C21" s="93"/>
    </row>
    <row r="22" spans="2:3" ht="12.75" customHeight="1">
      <c r="B22" s="92"/>
      <c r="C22" s="93"/>
    </row>
    <row r="23" spans="2:3" ht="12.75" customHeight="1">
      <c r="B23" s="92"/>
      <c r="C23" s="93"/>
    </row>
    <row r="24" spans="2:3" ht="12.75" customHeight="1">
      <c r="B24" s="92"/>
      <c r="C24" s="93"/>
    </row>
    <row r="25" spans="2:3" ht="12.75" customHeight="1">
      <c r="B25" s="92"/>
      <c r="C25" s="93"/>
    </row>
    <row r="26" spans="2:3" ht="12.75" customHeight="1">
      <c r="B26" s="92"/>
      <c r="C26" s="93"/>
    </row>
    <row r="27" spans="2:3" ht="12.75" customHeight="1">
      <c r="B27" s="92"/>
      <c r="C27" s="93"/>
    </row>
    <row r="28" spans="2:3" ht="12.75" customHeight="1">
      <c r="B28" s="92"/>
      <c r="C28" s="93"/>
    </row>
    <row r="29" spans="2:3" ht="12.75" customHeight="1">
      <c r="B29" s="92"/>
      <c r="C29" s="93"/>
    </row>
    <row r="30" spans="2:3" ht="12.75" customHeight="1">
      <c r="B30" s="92"/>
      <c r="C30" s="93"/>
    </row>
    <row r="31" spans="2:3" ht="12.75" customHeight="1">
      <c r="B31" s="92"/>
      <c r="C31" s="93"/>
    </row>
    <row r="32" spans="2:3" ht="12.75" customHeight="1">
      <c r="B32" s="92"/>
      <c r="C32" s="93"/>
    </row>
    <row r="33" spans="2:3" ht="12.75" customHeight="1">
      <c r="B33" s="92"/>
      <c r="C33" s="93"/>
    </row>
    <row r="34" spans="2:3" ht="12.75" customHeight="1">
      <c r="B34" s="92"/>
      <c r="C34" s="93"/>
    </row>
    <row r="35" spans="2:3" ht="12.75" customHeight="1">
      <c r="B35" s="92"/>
      <c r="C35" s="93"/>
    </row>
    <row r="36" spans="2:3" ht="12.75" customHeight="1">
      <c r="B36" s="92"/>
      <c r="C36" s="93"/>
    </row>
    <row r="37" spans="2:3" ht="12.75" customHeight="1">
      <c r="B37" s="92"/>
      <c r="C37" s="93"/>
    </row>
    <row r="38" spans="2:3" ht="12.75" customHeight="1">
      <c r="B38" s="92"/>
      <c r="C38" s="93"/>
    </row>
    <row r="39" spans="2:3" ht="12.75" customHeight="1">
      <c r="B39" s="92"/>
      <c r="C39" s="93"/>
    </row>
    <row r="40" spans="2:3" ht="12.75" customHeight="1">
      <c r="B40" s="93"/>
      <c r="C40" s="93"/>
    </row>
    <row r="41" spans="2:3" ht="12.75" customHeight="1"/>
    <row r="42" spans="2:3" ht="12.75" customHeight="1"/>
    <row r="43" spans="2:3" ht="12.75" customHeight="1"/>
    <row r="44" spans="2:3" ht="12.75" customHeight="1"/>
    <row r="45" spans="2:3" ht="12.75" customHeight="1"/>
    <row r="46" spans="2:3" ht="12.75" customHeight="1"/>
    <row r="47" spans="2:3" ht="12.75" customHeight="1"/>
    <row r="48" spans="2:3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4">
    <mergeCell ref="C4:O4"/>
    <mergeCell ref="C5:O5"/>
    <mergeCell ref="C6:S6"/>
    <mergeCell ref="C8:O8"/>
  </mergeCells>
  <pageMargins left="0.70866141732283472" right="0.70866141732283472" top="0.74803149606299213" bottom="0.74803149606299213" header="0" footer="0"/>
  <pageSetup paperSize="9" scale="75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04DA9DBCFAC4440970EA01A512097E5" ma:contentTypeVersion="8" ma:contentTypeDescription="Crear nuevo documento." ma:contentTypeScope="" ma:versionID="b68433bd6bd447b56264ae5f7c2f6996">
  <xsd:schema xmlns:xsd="http://www.w3.org/2001/XMLSchema" xmlns:xs="http://www.w3.org/2001/XMLSchema" xmlns:p="http://schemas.microsoft.com/office/2006/metadata/properties" xmlns:ns2="129bd742-4ca2-47dd-a8a8-a5fbe025700a" targetNamespace="http://schemas.microsoft.com/office/2006/metadata/properties" ma:root="true" ma:fieldsID="fc728813c0a0684897fdf20ad181f396" ns2:_="">
    <xsd:import namespace="129bd742-4ca2-47dd-a8a8-a5fbe025700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9bd742-4ca2-47dd-a8a8-a5fbe02570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CD85458-F7A2-4087-8D7A-F6A54C7D60DA}"/>
</file>

<file path=customXml/itemProps2.xml><?xml version="1.0" encoding="utf-8"?>
<ds:datastoreItem xmlns:ds="http://schemas.openxmlformats.org/officeDocument/2006/customXml" ds:itemID="{C63EA06E-39D9-4680-A625-A9949FA88DE9}"/>
</file>

<file path=customXml/itemProps3.xml><?xml version="1.0" encoding="utf-8"?>
<ds:datastoreItem xmlns:ds="http://schemas.openxmlformats.org/officeDocument/2006/customXml" ds:itemID="{68E2C2E8-63CC-4B18-B0E6-DD66CF20132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RUBRADO generico</vt:lpstr>
      <vt:lpstr>Instructivo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Mariana</dc:creator>
  <cp:lastModifiedBy>Windows User</cp:lastModifiedBy>
  <dcterms:created xsi:type="dcterms:W3CDTF">2020-12-08T17:06:03Z</dcterms:created>
  <dcterms:modified xsi:type="dcterms:W3CDTF">2021-05-18T15:16:38Z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0x010100304DA9DBCFAC4440970EA01A512097E5</vt:lpwstr>
  </property>
</Properties>
</file>